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8040" tabRatio="914"/>
  </bookViews>
  <sheets>
    <sheet name="Общие сведения об ОРО" sheetId="1" r:id="rId1"/>
    <sheet name="Данные о размещенных отходах №1" sheetId="6" r:id="rId2"/>
    <sheet name="Данные о размещенных отходах №2" sheetId="7" r:id="rId3"/>
    <sheet name="Данные о размещенных отходах №3" sheetId="8" r:id="rId4"/>
    <sheet name="Данные о размещенных отходах №4" sheetId="9" r:id="rId5"/>
    <sheet name="Данные о размещенных отходах №5" sheetId="10" r:id="rId6"/>
    <sheet name="Данные о размещенных отходах №6" sheetId="11" r:id="rId7"/>
    <sheet name="Данные о размещенных отходах №7" sheetId="12" r:id="rId8"/>
    <sheet name="Данные о размещенных отходах №8" sheetId="13" r:id="rId9"/>
    <sheet name="Данные о размещенных отходах №9" sheetId="14" r:id="rId10"/>
    <sheet name="Данные о размещ отходах №10" sheetId="15" r:id="rId11"/>
    <sheet name="Данные о размещ отходах №11" sheetId="16" r:id="rId12"/>
    <sheet name="Данные о размещ отходах №12" sheetId="17" r:id="rId13"/>
    <sheet name="Данные о размещ отходах №13" sheetId="18" r:id="rId14"/>
    <sheet name="Данные о размещ отходах №14" sheetId="19" r:id="rId15"/>
    <sheet name="Данные о размещ отходах №15" sheetId="20" r:id="rId16"/>
    <sheet name="Данные о размещ отходах №16" sheetId="21" r:id="rId17"/>
    <sheet name="Данные о размещ отходах №17" sheetId="26" r:id="rId18"/>
    <sheet name="Данные о размещ отходах № 18" sheetId="27" r:id="rId19"/>
    <sheet name="Данные о размещ отходах № 19" sheetId="28" r:id="rId20"/>
    <sheet name="Дапнные о размещ отходах №28" sheetId="22" r:id="rId21"/>
    <sheet name="Дапнные о размещ отходах №29" sheetId="23" r:id="rId22"/>
    <sheet name="Данные о размещ отходах ЗЗ" sheetId="24" r:id="rId23"/>
  </sheets>
  <calcPr calcId="125725"/>
</workbook>
</file>

<file path=xl/calcChain.xml><?xml version="1.0" encoding="utf-8"?>
<calcChain xmlns="http://schemas.openxmlformats.org/spreadsheetml/2006/main">
  <c r="U54" i="1"/>
  <c r="U47"/>
  <c r="U27"/>
  <c r="E55" i="28" l="1"/>
  <c r="E46"/>
  <c r="E59" i="26"/>
  <c r="E46"/>
  <c r="T6" i="24"/>
  <c r="S6"/>
  <c r="R6"/>
  <c r="Q6"/>
  <c r="P6"/>
  <c r="O6"/>
  <c r="N6"/>
  <c r="M6"/>
  <c r="L6"/>
  <c r="K6"/>
  <c r="J6"/>
  <c r="I6"/>
  <c r="H6"/>
  <c r="G6"/>
  <c r="F6"/>
  <c r="E6"/>
  <c r="D6"/>
  <c r="E34" i="22"/>
  <c r="E32"/>
  <c r="E9" i="6"/>
  <c r="E33" i="10"/>
  <c r="E87" i="19"/>
  <c r="E46"/>
  <c r="E55" i="20"/>
  <c r="E46"/>
  <c r="E46" i="16"/>
  <c r="E9" i="14"/>
  <c r="E6"/>
  <c r="E5"/>
  <c r="E53" i="13"/>
  <c r="E46"/>
  <c r="E53" i="12"/>
  <c r="E46"/>
  <c r="E35" i="8"/>
  <c r="E34"/>
  <c r="E31"/>
  <c r="E30"/>
  <c r="E53" i="6"/>
  <c r="E36"/>
  <c r="E46"/>
</calcChain>
</file>

<file path=xl/sharedStrings.xml><?xml version="1.0" encoding="utf-8"?>
<sst xmlns="http://schemas.openxmlformats.org/spreadsheetml/2006/main" count="5195" uniqueCount="1001">
  <si>
    <t>ИНН</t>
  </si>
  <si>
    <t>Контактные данные, компании, эксплуатирующей ОРО (телефоны, электронная почта)</t>
  </si>
  <si>
    <t>Данные о включении объекта в ГРОРО (если объект включен в ГРОРО указывается номер приказа и дата)</t>
  </si>
  <si>
    <t>Местонахождение  ОРО</t>
  </si>
  <si>
    <t>Площадь ОРО (га)</t>
  </si>
  <si>
    <t>Год ввода ОРО в эксплуатацию</t>
  </si>
  <si>
    <t>Год окончания эксплуатации ОРО</t>
  </si>
  <si>
    <t>Размер СЗЗ, м</t>
  </si>
  <si>
    <t>Вместимость ОРО по проекту, т</t>
  </si>
  <si>
    <t xml:space="preserve">Действующий                                                        </t>
  </si>
  <si>
    <t>Георгафические координаты ОРО</t>
  </si>
  <si>
    <t>Серия, номер, дата выдачи лицензии,</t>
  </si>
  <si>
    <t xml:space="preserve"> Вид деятельности в соответствии с лицензией</t>
  </si>
  <si>
    <t xml:space="preserve">Полное наименование компании/ИП, эксплуатирующей ОРО. </t>
  </si>
  <si>
    <t>Сведения об организации/ИП, эксплуатирующей ОРО</t>
  </si>
  <si>
    <t>Применяемые технологические решения и оборудование на объекте</t>
  </si>
  <si>
    <t>Мощность ОРО  по проекту, т/год
(проектная мощность)</t>
  </si>
  <si>
    <t>Остаточная вместимость  ОРО т</t>
  </si>
  <si>
    <t>№ п/п</t>
  </si>
  <si>
    <t>Адрес с указанием названий муниципального района и населенного пункта</t>
  </si>
  <si>
    <t>Адрес эксплуатирующей организации или ИП</t>
  </si>
  <si>
    <r>
      <t>Мощность ОРО по проекту, м</t>
    </r>
    <r>
      <rPr>
        <vertAlign val="superscript"/>
        <sz val="12"/>
        <color theme="1"/>
        <rFont val="Calibri"/>
        <family val="2"/>
        <charset val="204"/>
        <scheme val="minor"/>
      </rPr>
      <t>3</t>
    </r>
    <r>
      <rPr>
        <sz val="12"/>
        <color theme="1"/>
        <rFont val="Calibri"/>
        <family val="2"/>
        <charset val="204"/>
        <scheme val="minor"/>
      </rPr>
      <t>/год
(проектная мощность)</t>
    </r>
  </si>
  <si>
    <t>Данные о количестве размещённых отходов</t>
  </si>
  <si>
    <t>тонн/год</t>
  </si>
  <si>
    <t>куб. м/год</t>
  </si>
  <si>
    <t>тонн</t>
  </si>
  <si>
    <t>куб. м</t>
  </si>
  <si>
    <t>Плотность отходов, размещённых на объекте</t>
  </si>
  <si>
    <t>тонн/куб. м</t>
  </si>
  <si>
    <t>Данные о размещаемых отходах</t>
  </si>
  <si>
    <t>тип отхода</t>
  </si>
  <si>
    <t>% от годовой мощности</t>
  </si>
  <si>
    <t>Данные о количестве принятых для размещения отходов всего, в том числе:</t>
  </si>
  <si>
    <t>I класс опасности всего, в том числе:</t>
  </si>
  <si>
    <t>количество отхода</t>
  </si>
  <si>
    <t>код ФККО</t>
  </si>
  <si>
    <t>II класс опасности всего, в том числе:</t>
  </si>
  <si>
    <t>III класс опасности всего, в том числе:</t>
  </si>
  <si>
    <t>IV класс опасности всего, в том числе:</t>
  </si>
  <si>
    <t>V класс опасности всего, в том числе:</t>
  </si>
  <si>
    <t>Суммарная масса принятых для размещения отходов за исключением ТКО по состоянию на 01.01.2023</t>
  </si>
  <si>
    <t>Значение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</si>
  <si>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</si>
  <si>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</si>
  <si>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</si>
  <si>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</si>
  <si>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</si>
  <si>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</si>
  <si>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</si>
  <si>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</si>
  <si>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</si>
  <si>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</si>
  <si>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</si>
  <si>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</si>
  <si>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</si>
  <si>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</si>
  <si>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</si>
  <si>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</si>
  <si>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</si>
  <si>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</si>
  <si>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</si>
  <si>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</si>
  <si>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</si>
  <si>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</si>
  <si>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</si>
  <si>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</si>
  <si>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</si>
  <si>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</si>
  <si>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</si>
  <si>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</si>
  <si>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</si>
  <si>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</si>
  <si>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</si>
  <si>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4.1</t>
  </si>
  <si>
    <t>4.1.1</t>
  </si>
  <si>
    <t>4.1.2</t>
  </si>
  <si>
    <t>4.2</t>
  </si>
  <si>
    <t>4.2.1</t>
  </si>
  <si>
    <t>4.2.2</t>
  </si>
  <si>
    <t>4.3</t>
  </si>
  <si>
    <t>4.3.1</t>
  </si>
  <si>
    <t>4.3.2</t>
  </si>
  <si>
    <t>4.4</t>
  </si>
  <si>
    <t>4.4.1</t>
  </si>
  <si>
    <t>4.4.2</t>
  </si>
  <si>
    <t>4.5</t>
  </si>
  <si>
    <t>4.5.1</t>
  </si>
  <si>
    <t>4.5.2</t>
  </si>
  <si>
    <t>Сведения о наличии заключения государственной экологической экспертизы проектной документации объекта (наименование органа, выдавшего заключение, номер, дата заключения ГЭЭ)</t>
  </si>
  <si>
    <t>Сведения о согласованной в установленном порядке санитарно-защитной зоне (наименование органа, выдавшего заключение, номер, дата заключения о СЗЗ)</t>
  </si>
  <si>
    <t>Масса размещённых отходов за исключением ТКО за 2023 год</t>
  </si>
  <si>
    <t>Объём размещённых отходов за исключением ТКО за 2023 год</t>
  </si>
  <si>
    <t>Суммарная масса размещённых отходов за исключением ТКО по состоянию на 01.01.2024</t>
  </si>
  <si>
    <t>Суммарный объём размещённых отходов за исключением ТКО по состоянию на 01.01.2024</t>
  </si>
  <si>
    <t>Масса размещённых ТКО за 2023 год</t>
  </si>
  <si>
    <t>Объём размещённых ТКО за 2023 год</t>
  </si>
  <si>
    <t>Суммарная масса размещённых ТКО по состоянию на 01.01.2024</t>
  </si>
  <si>
    <t>Суммарный объём размещённых ТКО по состоянию на 01.01.2024</t>
  </si>
  <si>
    <t>Остаточная вместимость объекта на 01.01.2024</t>
  </si>
  <si>
    <t>Остаточная вместимость объекта по данным кадастра отходов на 01.01.2024</t>
  </si>
  <si>
    <t>Масса принятых для размещения отходов за исключением ТКО за 2023 год</t>
  </si>
  <si>
    <t>Объём принятых для размещения отходов за исключением ТКО за 2023 год</t>
  </si>
  <si>
    <t>Суммарный объём принятых для размещения отходов за исключением ТКО по состоянию на 01.01.2024</t>
  </si>
  <si>
    <t>Масса принятых для размещения ТКО за 2023 год</t>
  </si>
  <si>
    <t>Объём принятых для размещения ТКО за 2023 год</t>
  </si>
  <si>
    <t>Суммарная масса принятых для размещения ТКО по состоянию на 01.01.2024</t>
  </si>
  <si>
    <t>Суммарный объём принятых для размещения ТКО по состоянию на 01.01.2024</t>
  </si>
  <si>
    <t>Масса принятых для размещения отходов за 2023 год по видам и классам опасности</t>
  </si>
  <si>
    <t xml:space="preserve">Наименование объекта  </t>
  </si>
  <si>
    <t>Назначение ОРО             (выбрать из таблицы 1)</t>
  </si>
  <si>
    <t>Состояние ОРО (выбрать из таблицы 2)</t>
  </si>
  <si>
    <t xml:space="preserve">Агрызский полигон ТКО </t>
  </si>
  <si>
    <t xml:space="preserve">Захоронение отходов                                  </t>
  </si>
  <si>
    <t>16-00069-З-00705-021116 (Приказ №705 от 02.11.2016)</t>
  </si>
  <si>
    <t>Республика Татарстан, Агрызский район, г. Агрыз (кадастровый номер земельного участка 16:01:220403:23)</t>
  </si>
  <si>
    <t>56.492848, 52.955992 (Координаты WGS84)</t>
  </si>
  <si>
    <t>422230, Респ. Татарстан, г. Агрыз, ул. Энергетиков, д. 8</t>
  </si>
  <si>
    <t>№ Л020-00113-16/00153760 от 30.05.2016</t>
  </si>
  <si>
    <t>Сбор, транспортирование, захоронение отходов IV класса опасности</t>
  </si>
  <si>
    <t>эл. почта: agryz-mup@yandex.ru, тел.:+7(855) 512-29-31</t>
  </si>
  <si>
    <t xml:space="preserve">Заключение государственной экологической экспертизы, утвержденное Министерством охраны окружающей среды и природных ресурсов Республики Татарстан №3242/06 от 15.09.1998г.
</t>
  </si>
  <si>
    <t>-</t>
  </si>
  <si>
    <t>ТКО</t>
  </si>
  <si>
    <t>4.4.3</t>
  </si>
  <si>
    <t>4.4.4</t>
  </si>
  <si>
    <t>4.4.5</t>
  </si>
  <si>
    <t>4.4.6</t>
  </si>
  <si>
    <t>4.5.3</t>
  </si>
  <si>
    <t>4.5.4</t>
  </si>
  <si>
    <t>4.5.5</t>
  </si>
  <si>
    <t>4.5.6</t>
  </si>
  <si>
    <t>4.5.7</t>
  </si>
  <si>
    <t>4.5.8</t>
  </si>
  <si>
    <t>4.5.9</t>
  </si>
  <si>
    <t>4.5.10</t>
  </si>
  <si>
    <t>4.5.11</t>
  </si>
  <si>
    <t>4.5.12</t>
  </si>
  <si>
    <t>4.5.13</t>
  </si>
  <si>
    <t>4.5.14</t>
  </si>
  <si>
    <t>4.5.15</t>
  </si>
  <si>
    <t>4.5.16</t>
  </si>
  <si>
    <t>4.5.17</t>
  </si>
  <si>
    <t>4.5.18</t>
  </si>
  <si>
    <t>4.5.19</t>
  </si>
  <si>
    <t>4.5.20</t>
  </si>
  <si>
    <t>4.5.21</t>
  </si>
  <si>
    <t>4.5.22</t>
  </si>
  <si>
    <t xml:space="preserve">Полигон ТБО г. Альметьевск </t>
  </si>
  <si>
    <t>Респ. Татарстан, р-н. Альметьевский, пос. Кульшарипово, доп. тер. земельный участок с кадастровым номером 16.07.100004.230</t>
  </si>
  <si>
    <t>54.844737
52.177983</t>
  </si>
  <si>
    <t>Общество с ограниченной ответственностью "Полигон-2"</t>
  </si>
  <si>
    <t>423251, Республика Татарстан, Лениногорский р-н, г Лениногорск, Промышленная ул, д. 1а стр. 13, помещ. 73-74</t>
  </si>
  <si>
    <t>Сбор, транспортирование, обработка, размещение,</t>
  </si>
  <si>
    <t xml:space="preserve">8-987-420-10-25
ecolog@kzntko.ru </t>
  </si>
  <si>
    <t xml:space="preserve">Заключение экспертной комиссии государственной экологической экспертизы по рабочему проекту «Расширение полигона твердых бытовых отходов (ТБО) для г. Альметьевска Республика Татарстан», утвержденное Министерством охраны окружающей среды и природных ресурсов Республики Татарстан
№4287/06 от 11.09.2000г.
</t>
  </si>
  <si>
    <t>4 класс</t>
  </si>
  <si>
    <t>5 класс</t>
  </si>
  <si>
    <t xml:space="preserve">Полигон ТБО г. Лениногорск </t>
  </si>
  <si>
    <t>РТ, Лениногорский район, полигон ТБО в 6-ти км к юго-востоку от г. Лениногорск</t>
  </si>
  <si>
    <t>54.581281
52.549876</t>
  </si>
  <si>
    <t>Общество с ограниченной ответственностью "Благоустройство и озеленение"</t>
  </si>
  <si>
    <t>423251, Республика Татарстан, Лениногорский район, город Лениногорск, Набережная ул, зд. 1 стр. 1, кабинет 5</t>
  </si>
  <si>
    <t xml:space="preserve">На стадии получения </t>
  </si>
  <si>
    <t>Заключение экспертной комиссии государственной экологической экспертизы рабочего проекта «Полигон твердых бытовых отходов г. Лениногорска Лениногорского района Республики Татарстан», утвержденное  Министерством охраны окружающей среды и природных ресурсов Республики Татарстан 
№4591/06 от 26.09.2000г.</t>
  </si>
  <si>
    <t>полигон не принимает отходы с 2019 года из-за отсутсвия лицензии</t>
  </si>
  <si>
    <t>Малореченский полигон ТБО</t>
  </si>
  <si>
    <t>16-00053-З-00377-300415 приказ № 377 от 30.04.2015 года.</t>
  </si>
  <si>
    <t>Елабужский район, Танайское СП</t>
  </si>
  <si>
    <t>ООО "МПО ЖХ и Б" Общество с ограниченной ответственностью "Многоотраслевое производственное объединение жилищного хозяйства и благоустройства"</t>
  </si>
  <si>
    <t>Елабуга, ул. Первомайская д.50</t>
  </si>
  <si>
    <t>сбор, транспортирование и размещение отходов</t>
  </si>
  <si>
    <t>8 951 890 90 85      zao-e @ mail.ru</t>
  </si>
  <si>
    <t>Положительное заключение Государственной экспертизы РТ по строительству и архитектуре № 16-1-4-4550-08 от 26.09.2008 г.</t>
  </si>
  <si>
    <t>Федеральная служба по надзору в сфере защиты прав потребителей и благополучия человека Управление Роспотребгадзора по РТ. Санитарно-эпидемиологическое заключение № 16.11.11.000.Т.000864.05.16 от 19.05.2016 г.</t>
  </si>
  <si>
    <t>500 м</t>
  </si>
  <si>
    <t>2008 г.</t>
  </si>
  <si>
    <t>150 000 в рыхлом теле, без уплотнения</t>
  </si>
  <si>
    <t>20 000 в рыхлом теле, без уплотнения</t>
  </si>
  <si>
    <t>94627,8 в уплотн.</t>
  </si>
  <si>
    <t>127248,46 в уплотн.</t>
  </si>
  <si>
    <t>343252,2/487751,54</t>
  </si>
  <si>
    <t>не принимаем</t>
  </si>
  <si>
    <t>Полигон ТБО МКП г. Бавлы "УпоБиО"</t>
  </si>
  <si>
    <t>Республика Татарстан, Бавлинский муниципальный район, Кзыл-Ярское сельское поселение, с. СПК "Ленин Юлы"</t>
  </si>
  <si>
    <t>Муниципальное казкнное предприятие города Бавлы "управление по благоустройству и озеленению"</t>
  </si>
  <si>
    <t>423930, РТ, г. Бавлы, ул. Парковая, д. 1</t>
  </si>
  <si>
    <t xml:space="preserve">сбор, транспортирование и  размещение отходов 4 класса опасности </t>
  </si>
  <si>
    <t>8(85569) 5-61-51, myypobiobavly@mail.ru</t>
  </si>
  <si>
    <t>Республика Татарстан, Нижнекамский муниципальный район, Шингальчинское сельское поселение, в районе с. Сарсаз-Бли, на земельном участке с кадастровым № 16:30:110801:99</t>
  </si>
  <si>
    <t>358007,  РЕСПУБЛИКА КАЛМЫКИЯ, Г.О. ГОРОД ЭЛИСТА, Г ЭЛИСТА, ТЕР СЕВЕРНАЯ ПРОМЫШЛЕННАЯ ЗОНА-1, Д. 21, ПОМЕЩ. 1</t>
  </si>
  <si>
    <t>№ Л020-00113-16/00097206 от 26.03.2020г.</t>
  </si>
  <si>
    <t>Сбор, транспортировка, обработка, размещение отходов IV-V класса опасности</t>
  </si>
  <si>
    <t>8(8555) 39-80-00, poligonnk@yandex.ru</t>
  </si>
  <si>
    <t>19,22 га</t>
  </si>
  <si>
    <t>Заключение экспертной комиссии государственной экологической экспертизы, выдан "Министерство экологии и природных ресурсов РТ" № 2856/06 от 09.11.2001г.</t>
  </si>
  <si>
    <t>Управление Роспотребнадзора по РТ № 16.11.11.000.Т.001213.04.22 от 11.04.2022г.</t>
  </si>
  <si>
    <t>413261 (уплотненная)</t>
  </si>
  <si>
    <t>580424 (уплотненная)</t>
  </si>
  <si>
    <t>Полигон ТБО г.Нижнекамск</t>
  </si>
  <si>
    <t>Азнакаевский полигон ТБО</t>
  </si>
  <si>
    <t>Азнакаевский муниципальный район, с.Сапеево</t>
  </si>
  <si>
    <t>54.928827      53.156790</t>
  </si>
  <si>
    <t>ООО "Полигон ТБО"</t>
  </si>
  <si>
    <t>423330, РТ, г.Азнакаево, ул.М.Султангалиева, д.17</t>
  </si>
  <si>
    <t>Сбор отходов IV класса опасности, транспортирование отходов I-IV класса опасности, размещение отходов IV класса опасности</t>
  </si>
  <si>
    <t>тел.8-85592-71384, azn_poligon@mail.ru</t>
  </si>
  <si>
    <t>Министерство охраны окружающей среды и природных ресурсов Республики Татарстан, №5379/06 от 17.11.2000г.</t>
  </si>
  <si>
    <t>Управление Роспотребнадзора по Республике Татарстан, №16.11.11.000.Т.000016.04.11 от 28.04.2011г</t>
  </si>
  <si>
    <t>Актюбинский полигон ТБО</t>
  </si>
  <si>
    <t>Азнакаевский муниципальный район, с.Микулино</t>
  </si>
  <si>
    <t>54.846915     52.753779</t>
  </si>
  <si>
    <t>Управление по технологическому и экологическому надзору Ростехнадзора по Республике Татарстан (Татарстан), №2936 от 29.12.2005г.</t>
  </si>
  <si>
    <t>Управление Роспотребнадзора по Республике Татарстан, №16.11.11.000.Т.000330.02.22 от 08.02.2022г</t>
  </si>
  <si>
    <t>Полигон ТБО г.Набережные Челны</t>
  </si>
  <si>
    <t>МО г.Набережные Челны, в районе н.п. сарайлы</t>
  </si>
  <si>
    <t>55.682008, 52.569863</t>
  </si>
  <si>
    <t>Общество с ограниченной ответственностью "Поволжская экологическая компания"</t>
  </si>
  <si>
    <t>423800, г.Набережные Челны, проезд Автосборочный, д.29/63</t>
  </si>
  <si>
    <t>сбор, транспортирование, обработка, утилизация, размещение отходов I-IV класса опасности</t>
  </si>
  <si>
    <t>(8552) 71-77-22, pek.chelny@ecocompany.ru</t>
  </si>
  <si>
    <t>Заключение государственной экологической экспертизы, Министерство экологии и природных ресурсов РТ №1022/06 от 07.08.2001</t>
  </si>
  <si>
    <t xml:space="preserve">Управление Роспотребнадзора РФ, Постановление главного государственного врача РФ №166 от 10.11.2016 г. </t>
  </si>
  <si>
    <t>Суммарная масса принятых для размещения отходов за исключением ТКО по состоянию на 01.01.2024</t>
  </si>
  <si>
    <t>РТ Аксубаевский р-он КП" Аксубаевский"</t>
  </si>
  <si>
    <t>РТ Аксубаевский р-он п.г.т Аксубаево ул.Краснопартизанская дом 3А</t>
  </si>
  <si>
    <t>сбор отходов 4 класса опасности,транспортирование отходов,размещение отходов</t>
  </si>
  <si>
    <t>poligon.2009@mail.ru</t>
  </si>
  <si>
    <t>Государственная экспертиза РТ  №336 от 25.11.1998 г.</t>
  </si>
  <si>
    <t>Аксубаевский полигон ТБО</t>
  </si>
  <si>
    <t>Заинский полигон ТКО</t>
  </si>
  <si>
    <t>Индивидуальный предприниматель Шакиров Ришат Фартиович</t>
  </si>
  <si>
    <t>Юр. Адрес: РТ, Заинский район, д.Перцовка, уд.Дачная, д.3</t>
  </si>
  <si>
    <t>№Л020-00113-16/00099889 от 24.09.2014</t>
  </si>
  <si>
    <t>лицензия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</si>
  <si>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тел. 8(85558)2-80-40, zainskpoligontbo@mail.ru</t>
  </si>
  <si>
    <t>Министерство охраны окружающей среды и природных ресурсов Республики Татарстан,  205026 от 21.06.99</t>
  </si>
  <si>
    <t>73339001714</t>
  </si>
  <si>
    <t>91910002204</t>
  </si>
  <si>
    <t>4.4.7</t>
  </si>
  <si>
    <t>4.4.8</t>
  </si>
  <si>
    <t>4.4.9</t>
  </si>
  <si>
    <t>4.4.10</t>
  </si>
  <si>
    <t>45570000714</t>
  </si>
  <si>
    <t>4.4.11</t>
  </si>
  <si>
    <t>4.4.12</t>
  </si>
  <si>
    <t>73610002724</t>
  </si>
  <si>
    <t>4.4.13</t>
  </si>
  <si>
    <t>4.4.14</t>
  </si>
  <si>
    <t>92130101524</t>
  </si>
  <si>
    <t>4.4.15</t>
  </si>
  <si>
    <t>4.4.16</t>
  </si>
  <si>
    <t>4.4.17</t>
  </si>
  <si>
    <t>4.4.18</t>
  </si>
  <si>
    <t>81290101724</t>
  </si>
  <si>
    <t>4.4.19</t>
  </si>
  <si>
    <t>4.4.20</t>
  </si>
  <si>
    <t>4.4.21</t>
  </si>
  <si>
    <t>4.4.22</t>
  </si>
  <si>
    <t>45610001515</t>
  </si>
  <si>
    <t>34620001205</t>
  </si>
  <si>
    <t>29112911205</t>
  </si>
  <si>
    <t>72220002395</t>
  </si>
  <si>
    <t>45911099515</t>
  </si>
  <si>
    <t>48241100525</t>
  </si>
  <si>
    <t>43112001515</t>
  </si>
  <si>
    <t>82220101215</t>
  </si>
  <si>
    <t>4.5.23</t>
  </si>
  <si>
    <t>4.5.24</t>
  </si>
  <si>
    <t>4.5.25</t>
  </si>
  <si>
    <t>4.5.26</t>
  </si>
  <si>
    <t>4.5.27</t>
  </si>
  <si>
    <t>4.5.28</t>
  </si>
  <si>
    <t>43414103515</t>
  </si>
  <si>
    <t>4.5.29</t>
  </si>
  <si>
    <t>4.5.30</t>
  </si>
  <si>
    <t>45911111515</t>
  </si>
  <si>
    <t>4.5.31</t>
  </si>
  <si>
    <t>4.5.32</t>
  </si>
  <si>
    <t>4.5.33</t>
  </si>
  <si>
    <t>4.5.34</t>
  </si>
  <si>
    <t>82310101215</t>
  </si>
  <si>
    <t>4.5.35</t>
  </si>
  <si>
    <t>4.5.36</t>
  </si>
  <si>
    <t>45911011715</t>
  </si>
  <si>
    <t>4.5.37</t>
  </si>
  <si>
    <t>4.5.38</t>
  </si>
  <si>
    <t>4.5.39</t>
  </si>
  <si>
    <t>4.5.40</t>
  </si>
  <si>
    <t>30118118105</t>
  </si>
  <si>
    <t>4.5.41</t>
  </si>
  <si>
    <t>4.5.42</t>
  </si>
  <si>
    <t>4.5.43</t>
  </si>
  <si>
    <t>4.5.44</t>
  </si>
  <si>
    <t>4.5.45</t>
  </si>
  <si>
    <t>4.5.46</t>
  </si>
  <si>
    <t>4.5.47</t>
  </si>
  <si>
    <t>4.5.48</t>
  </si>
  <si>
    <t>30522004215</t>
  </si>
  <si>
    <t>4.5.49</t>
  </si>
  <si>
    <t>4.5.50</t>
  </si>
  <si>
    <t>4.5.51</t>
  </si>
  <si>
    <t>4.5.52</t>
  </si>
  <si>
    <t>4.5.53</t>
  </si>
  <si>
    <t>4.5.54</t>
  </si>
  <si>
    <t>91910001205</t>
  </si>
  <si>
    <t>4.5.55</t>
  </si>
  <si>
    <t>4.5.56</t>
  </si>
  <si>
    <t>4.5.57</t>
  </si>
  <si>
    <t>4.5.58</t>
  </si>
  <si>
    <t>4.5.59</t>
  </si>
  <si>
    <t>4.5.60</t>
  </si>
  <si>
    <t>4.5.61</t>
  </si>
  <si>
    <t>4.5.62</t>
  </si>
  <si>
    <t>4.5.63</t>
  </si>
  <si>
    <t>4.5.64</t>
  </si>
  <si>
    <t>4.5.65</t>
  </si>
  <si>
    <t>4.5.66</t>
  </si>
  <si>
    <t>4.5.67</t>
  </si>
  <si>
    <t>4.5.68</t>
  </si>
  <si>
    <t>4.5.69</t>
  </si>
  <si>
    <t>4.5.70</t>
  </si>
  <si>
    <t>4.5.71</t>
  </si>
  <si>
    <t>4.5.72</t>
  </si>
  <si>
    <t>73111002215</t>
  </si>
  <si>
    <t>4.5.73</t>
  </si>
  <si>
    <t>4.5.74</t>
  </si>
  <si>
    <t>48230201525</t>
  </si>
  <si>
    <t>4.5.75</t>
  </si>
  <si>
    <t>4.5.76</t>
  </si>
  <si>
    <t>4.5.77</t>
  </si>
  <si>
    <t>4.5.78</t>
  </si>
  <si>
    <t>4.5.79</t>
  </si>
  <si>
    <t>4.5.80</t>
  </si>
  <si>
    <t>81910001495</t>
  </si>
  <si>
    <t>4.5.81</t>
  </si>
  <si>
    <t>4.5.82</t>
  </si>
  <si>
    <t>4.5.83</t>
  </si>
  <si>
    <t>4.5.84</t>
  </si>
  <si>
    <t>4.5.85</t>
  </si>
  <si>
    <t>4.5.86</t>
  </si>
  <si>
    <t>43419902205</t>
  </si>
  <si>
    <t>4.5.87</t>
  </si>
  <si>
    <t>4.5.88</t>
  </si>
  <si>
    <t>4.5.89</t>
  </si>
  <si>
    <t>4.5.90</t>
  </si>
  <si>
    <t>15211001215</t>
  </si>
  <si>
    <t>4.5.91</t>
  </si>
  <si>
    <t>4.5.92</t>
  </si>
  <si>
    <t>82210101215</t>
  </si>
  <si>
    <t>4.5.93</t>
  </si>
  <si>
    <t>4.5.94</t>
  </si>
  <si>
    <t>40419000515</t>
  </si>
  <si>
    <t>4.5.95</t>
  </si>
  <si>
    <t>4.5.96</t>
  </si>
  <si>
    <t>4.5.97</t>
  </si>
  <si>
    <t>4.5.98</t>
  </si>
  <si>
    <t>73338102205</t>
  </si>
  <si>
    <t>4.5.99</t>
  </si>
  <si>
    <t>4.5.100</t>
  </si>
  <si>
    <t>4.5.101</t>
  </si>
  <si>
    <t>4.5.102</t>
  </si>
  <si>
    <t>4.5.103</t>
  </si>
  <si>
    <t>4.5.104</t>
  </si>
  <si>
    <t>4.5.105</t>
  </si>
  <si>
    <t>4.5.106</t>
  </si>
  <si>
    <t>4.5.107</t>
  </si>
  <si>
    <t>4.5.108</t>
  </si>
  <si>
    <t>4.5.109</t>
  </si>
  <si>
    <t>4.5.110</t>
  </si>
  <si>
    <t>4.5.111</t>
  </si>
  <si>
    <t>4.5.112</t>
  </si>
  <si>
    <t>4.5.113</t>
  </si>
  <si>
    <t>4.5.114</t>
  </si>
  <si>
    <t>4.5.115</t>
  </si>
  <si>
    <t>4.5.116</t>
  </si>
  <si>
    <t>4.5.117</t>
  </si>
  <si>
    <t>4.5.118</t>
  </si>
  <si>
    <t>4.5.119</t>
  </si>
  <si>
    <t>4.5.120</t>
  </si>
  <si>
    <t>40414000515</t>
  </si>
  <si>
    <t>4.5.121</t>
  </si>
  <si>
    <t>4.5.122</t>
  </si>
  <si>
    <t>43811801515</t>
  </si>
  <si>
    <t>4.5.123</t>
  </si>
  <si>
    <t>4.5.124</t>
  </si>
  <si>
    <t>4.5.125</t>
  </si>
  <si>
    <t>4.5.126</t>
  </si>
  <si>
    <t>92031001525</t>
  </si>
  <si>
    <t>4.5.127</t>
  </si>
  <si>
    <t>4.5.128</t>
  </si>
  <si>
    <t>4.5.129</t>
  </si>
  <si>
    <t>4.5.130</t>
  </si>
  <si>
    <t>45620001295</t>
  </si>
  <si>
    <t>Полигон ТБО Черемшанского района Республики Татарстан</t>
  </si>
  <si>
    <t xml:space="preserve">РТ, Черемшанский район, землепользование АСПК "Красный октябрь", полигон ТБО </t>
  </si>
  <si>
    <t>54.634286
51.510655</t>
  </si>
  <si>
    <t>Общество с ограниченной ответственностью "Чистый город"</t>
  </si>
  <si>
    <t>423462, Республика Татарстан, Альметьевский район, город Альметьевск, Габдуллы Тукая пр-кт, д. 9а, стр 5 помещение 2</t>
  </si>
  <si>
    <t>Сбор, транспортирование, размещение</t>
  </si>
  <si>
    <t>Заключение экспертной комиссии государственной экологической экспертизы, утвержденное Министерством охраны окружающей среды и природных ресурсов РТ 
№1330/06 от 13.05.1997</t>
  </si>
  <si>
    <t>Санитарно-эпидемиологическое заключение №16.11.11.000.Т.000375.02.21 от 24.02.2021 Управлением Роспотребнадзора по РТ</t>
  </si>
  <si>
    <t xml:space="preserve">неуплотненных </t>
  </si>
  <si>
    <t>не уплотненных</t>
  </si>
  <si>
    <t>Черемшанский полигон ТБО</t>
  </si>
  <si>
    <t>Бавлинский полигон ТБО</t>
  </si>
  <si>
    <t>Полигон ТБО с. Актаныш</t>
  </si>
  <si>
    <t>Актанышский муниципальный район земли Актанышбашского сельского поселения</t>
  </si>
  <si>
    <t>Муниципальное унитарное предприятие "Актанышский полигон ТБО"</t>
  </si>
  <si>
    <t>423740, РТ, С. Актаныш, пр. Ленина, 58</t>
  </si>
  <si>
    <t>Сбор отходов 4 класса опасности, размещение отходов 4 класса опасности</t>
  </si>
  <si>
    <t>8(85552)30186, tboakt@yandex.ru</t>
  </si>
  <si>
    <t>Министерство охраны окружающей среды природных ресурсов Республики Татастан №370/06 от 28.01.2000 г.</t>
  </si>
  <si>
    <t>Управление Роспотребнадзора по РТ, №16.11.11.000.Т.001973.09.23 от 29.09.2023 г.</t>
  </si>
  <si>
    <t>Складирование  отходов методом сдвига и уплотнения с промежуточной изоляцией грунтом</t>
  </si>
  <si>
    <t>ТБО (ТКО)</t>
  </si>
  <si>
    <t>Строительные(прочие)</t>
  </si>
  <si>
    <t>Джалильский полигон ТБО</t>
  </si>
  <si>
    <t>АО "Джалильское жилищно - коммунальное хозяйство (Благоустройство)"</t>
  </si>
  <si>
    <t>ул. Ахмадиева, 34 пгт.Джалиль</t>
  </si>
  <si>
    <t xml:space="preserve">сбор, транспортирование, обработка, утилизация, обезвреживание, размещение отходов I-IV класса опасности </t>
  </si>
  <si>
    <t>adm@zkh-djalil.ru; 8-(85559) 60-705, 60-707</t>
  </si>
  <si>
    <t>имеется</t>
  </si>
  <si>
    <t>500 м.</t>
  </si>
  <si>
    <t>сортировочная линия</t>
  </si>
  <si>
    <t>Полигон ТБО с.Сарманово</t>
  </si>
  <si>
    <t xml:space="preserve">14.12.2001г. </t>
  </si>
  <si>
    <t>55.798283 51.869626</t>
  </si>
  <si>
    <t>54.441219948287916 53.31503485618427</t>
  </si>
  <si>
    <t>РТ, Заинский муниципальный район, Верхнешипкинское сельское поселение (кадастровый номер участка: 16:19:070603:142)</t>
  </si>
  <si>
    <t>55.20616621943452 49.24291246531938</t>
  </si>
  <si>
    <t>55.35083267885852 51.86143068946801</t>
  </si>
  <si>
    <t>55.06547656505521 52.74744442885333</t>
  </si>
  <si>
    <t>16-00012-З-00692-311014 Приказ №692 от 31.10.2014 (Последняя актуализация №195 от 24.04.2023г.)</t>
  </si>
  <si>
    <t xml:space="preserve">16-00031-З-00870-311214 №870 от 31.12.2014 </t>
  </si>
  <si>
    <t>16-00045-З-00377-300415 (Приказ №377 от 30.04.2015)</t>
  </si>
  <si>
    <t xml:space="preserve">
16-00002-З-00592-250914 №592 от 25.09.2014</t>
  </si>
  <si>
    <t>Полигон ТБО г. Нижнекамск</t>
  </si>
  <si>
    <t xml:space="preserve">        Широта:  55.5446
        Долгота:  51.7587
        Широта:  55.5442
        Долгота:  51.7654
        Широта:  55.5398
        Долгота:  51.7649
        Широта:  55.5399
        Долгота:  51.7603
        Широта:  55.5408
        Долгота:  51.7604
        Широта:  55.5409
        Долгота:  51.7581</t>
  </si>
  <si>
    <t>16-00073-З-00086-150217 (Приказ №592 от 25.09.2014)</t>
  </si>
  <si>
    <t>16-00004-З-00592-250914 (Приказ №592 от 25.09.2014)</t>
  </si>
  <si>
    <t>16-00037-З-00870-311214 (Приказ №870 от 31.12.2014)</t>
  </si>
  <si>
    <t>16-00047-З-00377-300415 (Приказ №377 от 30.04.2015) свидетельство №АОРJL88V от 27.12.2016</t>
  </si>
  <si>
    <t>16-00030-З-00870-311214 №870 от 31.12.2014</t>
  </si>
  <si>
    <t xml:space="preserve">
16-00088-З-00084-010321 №84 от 01.03.2021 </t>
  </si>
  <si>
    <t>16-00032-З-00870-311214 (пр.870 от 31.12.2014)</t>
  </si>
  <si>
    <t>16-00027-З-00870-311214 (пр.870 от 31.12.2014)</t>
  </si>
  <si>
    <t>Республика Татарстан, Сармановский район, на территории СХПК «Якты Кон» около 3,5 км к востоку от центра с. Сарманово, на земельном участке с кадастровым № 16:36:000000:46</t>
  </si>
  <si>
    <t xml:space="preserve">РТ, Сармановский район, в границах СХПК «Круч-Кул», 1,3 км от п.Джалиль </t>
  </si>
  <si>
    <t xml:space="preserve">16.11.11.000.Т.001551.08.15 от 19.08.2015  
16.11.11.000.Т.002167.07.22 от 12.07.2022 
</t>
  </si>
  <si>
    <t xml:space="preserve">16.11.11.000.Т.000068.01.17 от 16.01.2017
16.11.11.000.Т.002176.07.22 от 14.07.2022 
</t>
  </si>
  <si>
    <t>Чистопольский Полигон ТКО</t>
  </si>
  <si>
    <t>Приказ 870 от 31.12.2014г №16-00028-З-00518-311017</t>
  </si>
  <si>
    <t>Чистопольский муниципальный район А/Д Чистополь- Альметьевск Участок № 2</t>
  </si>
  <si>
    <t>55.33573197644977 50.69352891985026</t>
  </si>
  <si>
    <t>Общество с ограниченной ответственностью ИНДУСТРИЯ (ООО "ИНДУСТРИЯ")</t>
  </si>
  <si>
    <t>г. Чистополь, ул. Фрунзе, дом 20 а</t>
  </si>
  <si>
    <t>транспортирование отходов I-IV класса опасности, сбор, размещение отходов III-Ivкл опасности.</t>
  </si>
  <si>
    <t>(8-84342) 5-46-07,  5-23-69, 5-20-54, oooindustriy2012@yandex.ru</t>
  </si>
  <si>
    <t>14,93га</t>
  </si>
  <si>
    <t>Министерство охраны окружающей среды и природных ресурсов Республики Татарстан от 11.09.1995 № 1602/06</t>
  </si>
  <si>
    <t xml:space="preserve">              Твердые коммунальный отходы</t>
  </si>
  <si>
    <t xml:space="preserve"> </t>
  </si>
  <si>
    <t>Всего количество отхода</t>
  </si>
  <si>
    <t>ИТОГО за 2023 год</t>
  </si>
  <si>
    <t>4 57 112 01 20 4</t>
  </si>
  <si>
    <t>7 23 102 02 39 4</t>
  </si>
  <si>
    <t>42.749</t>
  </si>
  <si>
    <t>3 63 110 02 20 4</t>
  </si>
  <si>
    <t>3 05 311 01 42 4</t>
  </si>
  <si>
    <t>8 30 200 01 71 4</t>
  </si>
  <si>
    <t>8 24 900 01 29 4</t>
  </si>
  <si>
    <t>7 36 100 02 72 4</t>
  </si>
  <si>
    <t>4 03 101 00 52 4</t>
  </si>
  <si>
    <t>7 22 101 01 71 4</t>
  </si>
  <si>
    <t>7 21 100 01 39 4</t>
  </si>
  <si>
    <t>4 55 700 00 71 4</t>
  </si>
  <si>
    <t>4.4.23</t>
  </si>
  <si>
    <t>4.4.24</t>
  </si>
  <si>
    <t>3 61 221 02 42 4</t>
  </si>
  <si>
    <t>4.4.25</t>
  </si>
  <si>
    <t>4.4.26</t>
  </si>
  <si>
    <t>7 33 210 01 72 4</t>
  </si>
  <si>
    <t>4.4.27</t>
  </si>
  <si>
    <t>4.4.28</t>
  </si>
  <si>
    <t>9 19 100 02 20 4</t>
  </si>
  <si>
    <t>4.4.29</t>
  </si>
  <si>
    <t>4.4.30</t>
  </si>
  <si>
    <t>8 90 000 01 72 4</t>
  </si>
  <si>
    <t>4.4.31</t>
  </si>
  <si>
    <t>4.4.32</t>
  </si>
  <si>
    <t>7 33 220 01 72 4</t>
  </si>
  <si>
    <t>4.4.33</t>
  </si>
  <si>
    <t>4.4.34</t>
  </si>
  <si>
    <t>7 33 100 01 72 4</t>
  </si>
  <si>
    <t>4.4.35</t>
  </si>
  <si>
    <t>4.4.36</t>
  </si>
  <si>
    <t>7 39 410 01 72 4</t>
  </si>
  <si>
    <t>4.4.37</t>
  </si>
  <si>
    <t>4.4.38</t>
  </si>
  <si>
    <t>7 31 110 01 72 4</t>
  </si>
  <si>
    <t>4.4.39</t>
  </si>
  <si>
    <t>4.4.40</t>
  </si>
  <si>
    <t>7 31 200 01 72 4</t>
  </si>
  <si>
    <t>7 33 390 02 71 5</t>
  </si>
  <si>
    <t>8 90 011 11 72 5</t>
  </si>
  <si>
    <t>7 22 101 02 71 5</t>
  </si>
  <si>
    <t>9 12 191 01 21 5</t>
  </si>
  <si>
    <t>9 12 181 01 21 5</t>
  </si>
  <si>
    <t>4 34 141 01 20 5</t>
  </si>
  <si>
    <t>4 59 110 99 51 5</t>
  </si>
  <si>
    <t>1 11 210 01 23 5</t>
  </si>
  <si>
    <t>4 59 110 11 71 5</t>
  </si>
  <si>
    <t>4 89 222 11 60 5</t>
  </si>
  <si>
    <t>4 91 101 01 52 5</t>
  </si>
  <si>
    <t>4 04 190 00 51 5</t>
  </si>
  <si>
    <t>4 02 131 99 62 5</t>
  </si>
  <si>
    <t>8 19 100 03 21 5</t>
  </si>
  <si>
    <t>4 02 131 01 62 5</t>
  </si>
  <si>
    <t>3 01 161 12 49 5</t>
  </si>
  <si>
    <t>8 19 100 01 49 5</t>
  </si>
  <si>
    <t>8 23 201 01 21 5</t>
  </si>
  <si>
    <t>7 36 100 01 30 5</t>
  </si>
  <si>
    <t>4 56 200 01 29 5</t>
  </si>
  <si>
    <t>4 31 300 01 52 5</t>
  </si>
  <si>
    <t>4 56 100 01 51 5</t>
  </si>
  <si>
    <t>8 22 101 01 21 5</t>
  </si>
  <si>
    <t>8 22 201 01 21 5</t>
  </si>
  <si>
    <t>7 39 413 11 29 5</t>
  </si>
  <si>
    <t>7 36 411 11 72 5</t>
  </si>
  <si>
    <t>7 31 200 03 72 5</t>
  </si>
  <si>
    <t>7 35 100 02 72 5</t>
  </si>
  <si>
    <t>7 35 100 01 72 5</t>
  </si>
  <si>
    <t>7 31 300 02 20 5</t>
  </si>
  <si>
    <t>7 31 300 01 20 5</t>
  </si>
  <si>
    <t>7 37 100 01 72 5</t>
  </si>
  <si>
    <t>7 33 100 02 72 5</t>
  </si>
  <si>
    <t>7 31 110 02 21 5</t>
  </si>
  <si>
    <t>С.Ш. 55º42ʹ38ʺ,
 В.Д. 54º5ʹ53ʺ</t>
  </si>
  <si>
    <t>отсутствует, в разработке</t>
  </si>
  <si>
    <t>16-00029-З-00870-311214 приказ №870 от 31.12.2014</t>
  </si>
  <si>
    <t xml:space="preserve">широта: 55.255775
долгота: 52.6501 
широта: 55.257206 
долгота: 52.650449 
широта: 55.257074 
долгота: 52.65326 
широта: 55.255573 
долгота: 52.652879 </t>
  </si>
  <si>
    <t>Данные отсутствуют (полигону 30 лет)</t>
  </si>
  <si>
    <t>Полигон данные не предоставил, ссылается на РПН</t>
  </si>
  <si>
    <t>Не предоставили</t>
  </si>
  <si>
    <t>Не предоставлено</t>
  </si>
  <si>
    <t>Алексеевский полигон ТБО</t>
  </si>
  <si>
    <t xml:space="preserve">Захоронение отхода                                                 </t>
  </si>
  <si>
    <t>РТ, Алексеевский муниципальный район, полигон ТБО (55.25282648871872 50.130279209184884); 5 км, п.г.т.Алексеевское</t>
  </si>
  <si>
    <t>55.25282648871872
50.130279209184884</t>
  </si>
  <si>
    <t xml:space="preserve">ООО «Полигон» </t>
  </si>
  <si>
    <t>422900, Республика Татарстан, Алексеевский район, поселок городского типа Алексеевское, ул. Ленина, д.94</t>
  </si>
  <si>
    <t>№ Л020-00113-16/00153803 от 30.10.2014 г.</t>
  </si>
  <si>
    <t>Сбор, Транспортирование, Размещение</t>
  </si>
  <si>
    <t xml:space="preserve">16.11.11.000.Т.000899.05.16 от 26.05.2016 </t>
  </si>
  <si>
    <t>Полигон ТБО г.Арск</t>
  </si>
  <si>
    <t>РТ, Арский муниципальный район, на расстоянии 800 м от а/д Арск-Новый Кинер (56.13447367892809 49.86221946756247); 2 км , с. Кучке-Верези</t>
  </si>
  <si>
    <t xml:space="preserve">56.13447367892809
49.86221946756247 </t>
  </si>
  <si>
    <t>ООО «Жилкомбытсервис»</t>
  </si>
  <si>
    <t> Республика Татарстан (Татарстан), Р-Н АРСКИЙ, Г. АРСК, ПЛ. СОВЕТСКАЯ, Д.27</t>
  </si>
  <si>
    <t>№ Л020-00113-16/00153694 от 22.05.2014 г.</t>
  </si>
  <si>
    <t>zhkbs@yandex.ru         89872975488, 88436639256 Лилия Габдулфатовна (главбух), 89272414813</t>
  </si>
  <si>
    <t xml:space="preserve">16.11.11.000.Т.001624.11.12 от 26.11.2012 </t>
  </si>
  <si>
    <t>Полигон Апастовского муниципального района РТ</t>
  </si>
  <si>
    <t>РТ, Апастовский район, Чуру-Барышское с/п, АСКХ «Спартак» (55.216147425257255 48.502800966538786); 0,5 км, с. Апастово</t>
  </si>
  <si>
    <t xml:space="preserve">55.216147425257255
48.502800966538786 </t>
  </si>
  <si>
    <t>ООО "СЭС-Регион"</t>
  </si>
  <si>
    <t>422431, Республика Татарстан, Буинский район, город Буинск, Советская ул., д. 20, кабинет 2</t>
  </si>
  <si>
    <t>№ Л020-00113-16/00103283 от 23.06.2017 г.</t>
  </si>
  <si>
    <t>Айрат 89274021390 директор ООО "Эко-Пром"   ayramg@mail.ru, logist@kzntko.ru</t>
  </si>
  <si>
    <t xml:space="preserve">16.11.11.000.Т.002395.08.22 от 10.08.2022 </t>
  </si>
  <si>
    <t>Атнинский полигон ТБО</t>
  </si>
  <si>
    <t>РТ, Атнинский муниципальный район, Большеатнинское СП, д. Малая Атня (56.21974251034227 49.47741091954437); 1км;д.Малая Атня</t>
  </si>
  <si>
    <t xml:space="preserve">56.21974251034227
49.47741091954437 </t>
  </si>
  <si>
    <t>МУП «Атнинское ЖКХ»</t>
  </si>
  <si>
    <t>422750, Республика Татарстан, Атнинский р-н, с Большая Атня, Советская ул, д. 1, офис 3</t>
  </si>
  <si>
    <t> № Л020-00113-16/00153840 от 12.03.2015 г.</t>
  </si>
  <si>
    <t>mupgkhatnia@bk.ru Эльмирá (89274106774 журнал), Гельчачак 8(84369) 21631 89534874571, 89083330964</t>
  </si>
  <si>
    <t>Балтасинский полигон ТБО</t>
  </si>
  <si>
    <t>РТ, Балтасинский район, 1500 м северо-западнее нп Куюк (56.313747988586805 50.192034582040165); 1,5 км,  д.Куюк</t>
  </si>
  <si>
    <t>56.313747988586805         50.192034582040165</t>
  </si>
  <si>
    <t>ООО «Благоустройство»</t>
  </si>
  <si>
    <t>422250, Республика Татарстан, Балтасинский район, поселок городского типа Балтаси, ул. Курченко, д.3</t>
  </si>
  <si>
    <t>№ Л020-00113-16/00154379 от 20.04.2015 г.</t>
  </si>
  <si>
    <t>89172388449, 88436825750, 89393910098 Зиля 89172567742 oooblagoustroystvo@mail.ru</t>
  </si>
  <si>
    <t xml:space="preserve">16.11.11.000.Т.001771.08.16 от 22.08.2016 </t>
  </si>
  <si>
    <t>Полигон ТБО г.Буинск</t>
  </si>
  <si>
    <t>РТ, Буинский район, Большефроловский с/с, уч. №1 (55.01063004164036 48.40006082097963); 1км, дер. Степановка</t>
  </si>
  <si>
    <t xml:space="preserve">55.01063004164036           48.40006082097963 </t>
  </si>
  <si>
    <t>ОАО "Буинское МПП ЖКХ "(Инженерные сети)</t>
  </si>
  <si>
    <t>422431, Республика Татарстан, Буинский район, город Буинск, Советская ул., д.20</t>
  </si>
  <si>
    <t>№ Л020-00113-16/00153682 от 25.05.2016 г.</t>
  </si>
  <si>
    <t>89276767817, 89274461655 Раиса Шамилевна  buamppgkh@mail.ru</t>
  </si>
  <si>
    <t xml:space="preserve">16.11.11.000.Т.000175.02.13 от 11.02.2013 </t>
  </si>
  <si>
    <t>Полигон ТБО н.п.Бирюли</t>
  </si>
  <si>
    <t>РТ, Высокогорский муниципальный район, Чепчуговское сельское поселение, примерно в 1000 м по направлению на юг от ориентира д. Новые Бирюли, расположенного за пределами участка (55.97494449861215 49.491278937370176); 1,1 км, д. Новые Бирюли</t>
  </si>
  <si>
    <t xml:space="preserve">55.97494449861215
49.491278937370176 </t>
  </si>
  <si>
    <t>422736, Республика Татарстан, Высокогорский район, деревня Новые Бирюли</t>
  </si>
  <si>
    <t>№ Л020-00113-16/00156074 от 12.03.2015 г.</t>
  </si>
  <si>
    <t>89375293849 Айзат Равилович  PoligonVGora@yandex.ru</t>
  </si>
  <si>
    <t xml:space="preserve">16.11.11.000.Т.001172.09.13 от 26.09.2013 </t>
  </si>
  <si>
    <t>Камско-Устьинский полигон ТБО</t>
  </si>
  <si>
    <t>РТ, Камско-Устьинский район, пгт. Камское Устье, ул. Чиркова, д.98 (55.20616621943452 49.24291246531938); 0,27 км, пгт Камское Устье</t>
  </si>
  <si>
    <t xml:space="preserve">55.20616621943452
49.24291246531938 </t>
  </si>
  <si>
    <t>422820, Республика Татарстан, Камско-Устьинский район, поселок городского типа Камское Устье, ул. К.Маркса, д.101</t>
  </si>
  <si>
    <t>№ Л020-00113-16/00154663 от 11.01.2017 г.</t>
  </si>
  <si>
    <t>89093098754, 89377776335 Руслан, 9053172830 Зульфия бух.  blagoustroictvo-ku@mail.ru</t>
  </si>
  <si>
    <t xml:space="preserve">16.11.11.000.Т.000413.04.14 
от  01.04.2014 
16.11.11.000.Т.002320.09.21 от 16.09.2021 
</t>
  </si>
  <si>
    <t>Полигон ТКО «Восточный»</t>
  </si>
  <si>
    <t>РТ, г. Казань, Советский район, Мамадышский тракт (на земельном участке с кадастровым номером 16:16:120602:336)</t>
  </si>
  <si>
    <t>55.795521
49.319875</t>
  </si>
  <si>
    <t>ООО "УК "ПЖКХ"</t>
  </si>
  <si>
    <t>420087,   Республика Татарстан (Татарстан), Г. КАЗАНЬ, УЛ. РОДИНЫ, Д. 8, ОФИС 10</t>
  </si>
  <si>
    <t>№ Л020-00113-16/00099839 от 30.12.2016</t>
  </si>
  <si>
    <t>Сбор, Размещение, Транспортирование, Обработка, Утилизация</t>
  </si>
  <si>
    <t>Телефон: (843) 260-21-00 приемная
Эл/почта: operator@rtro.ru</t>
  </si>
  <si>
    <t>№  16-1-01-1-72-0009-21            Приказ Волжско-Камского управления Росприроднадзора от24.09.2021 №827</t>
  </si>
  <si>
    <t>16.11.11.000.Т.001628.08.23 от 04.08.2023</t>
  </si>
  <si>
    <t xml:space="preserve">500 м от границ промплощадки </t>
  </si>
  <si>
    <t>Полигон ТБО по ул. Химическая, 33, г. Казани</t>
  </si>
  <si>
    <t xml:space="preserve">РТ, г Казань, ул.Химическая, 33 (55.892914425178425 48.98113948085098); 0,65 км, пос. Новониколаевский </t>
  </si>
  <si>
    <t xml:space="preserve">55.892914425178425
48.98113948085098 </t>
  </si>
  <si>
    <t>420087,   Республика Татарстан (Татарстан), Г. КАЗАНЬ, УЛ. РОДИНЫ, Д. 8, ОФИС 11</t>
  </si>
  <si>
    <t>№ Л020-00113-16/00099839 от 30.12.2017</t>
  </si>
  <si>
    <t>Заключени ГЭЭ "Реконструкция полигона ТБО по ул. Химическая, 33 Московского района г. Казани" от 10.07.2015, утвержденное приказом Департамента Росприроднадзора по ПФО от 10.07.2015 № 0810</t>
  </si>
  <si>
    <t xml:space="preserve">16.11.20.000.Т.001468.10.12 
 от  11.10.2012 
16.11.11.000.Т.001367.04.22 от 22.04.2022 
</t>
  </si>
  <si>
    <t xml:space="preserve"> 500 м от границы промплощадки с севера, северо-востока, 
востока, юго-востока, юга, юго-запада, запада,
 460 м от границы промплощадки с северо-запада.</t>
  </si>
  <si>
    <t>Кукморский полигон ТБО</t>
  </si>
  <si>
    <t xml:space="preserve">РТ, Кукморский муниципальный район, с/п Манзарасское (56.18977608339687 50.983636656171086); 0,9 км, д. Качимир </t>
  </si>
  <si>
    <t>56.18977608339687
50.983636656171086</t>
  </si>
  <si>
    <t>ООО "ЭКО-СЕРВИС"</t>
  </si>
  <si>
    <t>422111, Республика Татарстан, Кукморский район, город Кукмор, ул. Ленина, д.148</t>
  </si>
  <si>
    <t>№ Л020-00113-16/00154662 от 10.10.2016 г.</t>
  </si>
  <si>
    <t>88436428387, 89033415970 Альберт ekoservis06@yandex.ru</t>
  </si>
  <si>
    <t xml:space="preserve">16.11.11.000.Т.000961.08.11 от 31.08.2011 </t>
  </si>
  <si>
    <t>Полигон ТБО н.п.Богатые Сабы</t>
  </si>
  <si>
    <t>РТ, Сабинский район, земли ПСХ «Урта Саба» (56.015125315800795 50.39429547009284); 2 км, с. Богатые Сабы</t>
  </si>
  <si>
    <t xml:space="preserve">56.015125315800795
50.39429547009284 </t>
  </si>
  <si>
    <t>АО «Сабинское МПП ЖКХ»</t>
  </si>
  <si>
    <t>422060, Республика Татарстан, Сабинский район, поселок городского типа Богатые Сабы, ул. Строителей, д.1</t>
  </si>
  <si>
    <t>№ Л020-00113-16/00155820 от 24.03.2016 г.</t>
  </si>
  <si>
    <t>88436225192 (бухгалтерия), 2-38-34 (главбух Лилия Валентиновна)  88436224464 (приёмная) 23953 Резеда mppsaba@bk.ru</t>
  </si>
  <si>
    <t xml:space="preserve">16.11.11.000.Т.002010.10.14 от 27.10.2014 </t>
  </si>
  <si>
    <t>Полигон ТБО с.Шемордан Сабинского района РТ</t>
  </si>
  <si>
    <t xml:space="preserve">56.20925779897439
50.39571687837251 </t>
  </si>
  <si>
    <t>ОАО «Шеморданское МПП ЖКХ Сабинского района»</t>
  </si>
  <si>
    <t>422050, Республика Татарстан, Сабинский район, село Шемордан, ул. Азина, д.6</t>
  </si>
  <si>
    <t>№ Л020-00113-16/00154754 от 03.03.2015 г.</t>
  </si>
  <si>
    <t>8 (84362) 32391 (приёмная) 32235 Каримова Фарида Фаритовна, 32435 Лейсан (НСИ, маршруты)  shemmpp@mail.ru</t>
  </si>
  <si>
    <t xml:space="preserve">16.11.11.000.Т.000844.05.15 от 13.05.2015 </t>
  </si>
  <si>
    <t>Полигон ТБО г.Тетюши</t>
  </si>
  <si>
    <t xml:space="preserve">РТ, Тетюшский район, в 1,5 км на юго-восток от д. Красная Поляна (54.97711733091085 48.83355410325298); 1,5 км, д. Красная Поляна </t>
  </si>
  <si>
    <t xml:space="preserve">54.97711733091085
48.83355410325298 </t>
  </si>
  <si>
    <t>ООО "Тетюши Жилсервис"</t>
  </si>
  <si>
    <t>422370, Республика Татарстан, Тетюшский район, город Тетюши, ул. Куйбышева, д.9</t>
  </si>
  <si>
    <t>№ Л020-00113-16/00153764 от 13.02.2015 г.</t>
  </si>
  <si>
    <t>88437326338 9-476718022009@rambler.ru</t>
  </si>
  <si>
    <t xml:space="preserve">16.11.11.000.Т.003169.12.21 от 24.12.2021 </t>
  </si>
  <si>
    <t>Тюлячинский полигон ТБО</t>
  </si>
  <si>
    <t>РТ, Тюлячинский район, Большеметескинское сельское поселение (55.87693587837937 50.231700927039455); 0,7 км, с. Тюлячи</t>
  </si>
  <si>
    <t xml:space="preserve">55.87693587837937
50.231700927039455 </t>
  </si>
  <si>
    <t>ООО «Мёша»</t>
  </si>
  <si>
    <t>422080, Республика Татарстан, Тюлячинский район, село Тюлячи, Малая Нагорная ул, зд. 2а</t>
  </si>
  <si>
    <t>№ Л020-00113-16/00104721 от 16.02.2016 г.</t>
  </si>
  <si>
    <t>884360 20-154  ooomesha@mail.ru</t>
  </si>
  <si>
    <t xml:space="preserve">отсутствует </t>
  </si>
  <si>
    <t>Полигон ТБО н.п.Новый Кинер</t>
  </si>
  <si>
    <t>РТ, Арский район, 1500м северо-восточнее от с. Новый Кинер (кад.№ земельного участка 16:09:120303:68) (56.405112 49.753617); 1,5 км, с.Новый Кинер</t>
  </si>
  <si>
    <t>56.405112
49.753617</t>
  </si>
  <si>
    <t>ООО «Новокинерские коммунальные услуги»</t>
  </si>
  <si>
    <t>422031, Республика Татарстан, Арский район, село Новый Кинер, Советская ул., д.30</t>
  </si>
  <si>
    <t>№ Л020-00113-16/00031956 от 07.10.2016 г.</t>
  </si>
  <si>
    <t>89625552744 директор, Гульнара Байрамова Бухгалтер 89-600-34-11-61, 89274279147 Татьяна эколог g.lilya1999@mail.ru</t>
  </si>
  <si>
    <t xml:space="preserve">16.11.11.000.Т.001650.08.19 от 02.08.2019 </t>
  </si>
  <si>
    <t>Полигон ТБО с. Старое Дрожжаное</t>
  </si>
  <si>
    <t xml:space="preserve">РТ, Дрожжановский район, Стародрожжановский с/с, с. Старое Дрожжаное, кадастровый номер земельного участка 16:17:130401:107 (54.699185 47.551273); 3,8 км, с. Ст.Дрожжаное </t>
  </si>
  <si>
    <t>54.699185
47.551273</t>
  </si>
  <si>
    <t>ООО "ФЛАМИНГО"</t>
  </si>
  <si>
    <t>422470, Республика Татарстан, Дрожжановский район, село Старое Дрожжаное, Газовый пер., д.10</t>
  </si>
  <si>
    <t> № Л020-00113-16/00153625 от 21.04.2016 г.</t>
  </si>
  <si>
    <t>89274099364 Надежда nizamov1981@yandex.ru</t>
  </si>
  <si>
    <t xml:space="preserve">16.11.11.000.Т.002163.11.15 от 06.11.2015 </t>
  </si>
  <si>
    <t>Полигон твердых коммунальных отходов Кайбицкого муниципального района</t>
  </si>
  <si>
    <t xml:space="preserve">РТ, Кайбицкий район, сельское поселение Большекайбицкое, в 2 км западнее села Большие Кайбицы (55.385895 48.150476); 2 км, с. Б.Кайбицы </t>
  </si>
  <si>
    <t>55.385895
48.150476</t>
  </si>
  <si>
    <t xml:space="preserve">ИП Хикматуллин Р.Т. </t>
  </si>
  <si>
    <t> № Л020-00113-16/00044404 от 10.09.2018 г.</t>
  </si>
  <si>
    <t xml:space="preserve">Сбор, Транспортирование, Размещение, обработка </t>
  </si>
  <si>
    <t>884370-2-10-15, 89274398487 Татьяна albina.hikmatullina@yandex.ru</t>
  </si>
  <si>
    <t xml:space="preserve">16.11.11.000.Т.000084.01.20 
от  20.01.2020,  
16.11.11.000.Т.002868.11.21 от 26.11.2021 
</t>
  </si>
  <si>
    <t>Полигон ТБО с. Базарные Матаки</t>
  </si>
  <si>
    <t>Недействующий</t>
  </si>
  <si>
    <t>РТ, Алькеевский район, СХПК Актай (54.935155095307074 49.89313488220553); 2,5км, с. Базарные Матаки</t>
  </si>
  <si>
    <t xml:space="preserve">54.935155095307074
49.89313488220553 </t>
  </si>
  <si>
    <t>ООО «Алькеевские коммунальные сети»</t>
  </si>
  <si>
    <t> РЕСПУБЛИКА ТАТАРСТАН, РАЙОН АЛЬКЕЕВСКИЙ, СЕЛО БАЗАРНЫЕ МАТАКИ, УЛИЦА ЮЖНАЯ, 9</t>
  </si>
  <si>
    <t>№ 16-00093 от 07.06.2012 г.</t>
  </si>
  <si>
    <t>ПРЕКРАЩЕНА</t>
  </si>
  <si>
    <t>Полигон ТБО Верхнеуслонского района</t>
  </si>
  <si>
    <t>РТ, Верхнеуслонский муниципальный район, Верхнеуслонское сельское поселение (55.73693587318606 48.907360657412056); 1,5 км, п. им. Кирова</t>
  </si>
  <si>
    <t xml:space="preserve">55.73693587318606
48.907360657412056 </t>
  </si>
  <si>
    <t>ОАО «Коммунальные сети Верхнеуслонского района»</t>
  </si>
  <si>
    <t>РЕСПУБЛИКА ТАТАРСТАН, РАЙОН ЗЕЛЕНОДОЛЬСКИЙ, ГОРОД ЗЕЛЕНОДОЛЬСК, УЛИЦА ФАБРИЧНАЯ, 58</t>
  </si>
  <si>
    <t>№ 16-00119 от 23.04.2014 г.</t>
  </si>
  <si>
    <t xml:space="preserve">16.11.11.000.Т.000664.05.14 от 07.05.2014 </t>
  </si>
  <si>
    <t>Полигон ТБО г. Зеленодольск</t>
  </si>
  <si>
    <t>РТ, Зеленодольский район,в 800 м по направлению на юг от ориентира д. 68 по ул. Лесная, с. Айша (55.85989637972652 48.610806629313124); 0,7 км, с. Айша</t>
  </si>
  <si>
    <t>55.85989637972652
48.610806629313124</t>
  </si>
  <si>
    <t>ООО «Комплекс по утилизации и переработке отходов «Экоресурс»</t>
  </si>
  <si>
    <t> 1648024324</t>
  </si>
  <si>
    <t>422544, Республика Татарстан, Зеленодольский район, город Зеленодольск, Паратская ул., д. 1</t>
  </si>
  <si>
    <t xml:space="preserve">16.11.11.000.Т.001945.09.20 от 09.09.2020 </t>
  </si>
  <si>
    <t>Орловский Полигон ТБО Лаишевского р-на РТ</t>
  </si>
  <si>
    <t>РТ, Лаишевский р-он, Орловский СМС (55.57469360611793 49.09742612260777); 1,5 км, д. Орел</t>
  </si>
  <si>
    <t xml:space="preserve">55.57469360611793
49.09742612260777 </t>
  </si>
  <si>
    <t>ООО «Поволжская экологическая компания»</t>
  </si>
  <si>
    <t>Республика Татарстан (Татарстан), Р-Н ЛАИШЕВСКИЙ, Д. ОРЕЛ, УЛ. ОЛИМПИЙСКАЯ, Д.2А</t>
  </si>
  <si>
    <t>№ Л020-00113-16/00153375 от 05.06.2013 г.</t>
  </si>
  <si>
    <t xml:space="preserve">16.11.11.000.Т.002242.11.09 от 25.11.2009 </t>
  </si>
  <si>
    <t>Пестречинский полигон ТБО</t>
  </si>
  <si>
    <t>РТ, Пестречинский район, в 2 км на северо-запад от н. п. Пестрецы (55.77457314983402 49.618698735245914); 2 км, н.п. Пестрецы</t>
  </si>
  <si>
    <t xml:space="preserve">55.77457314983402
49.618698735245914 </t>
  </si>
  <si>
    <t>ООО «Вейст Системз»</t>
  </si>
  <si>
    <t>РЕСПУБЛИКА ТАТАРСТАН, РАЙОН ПЕСТРЕЧИНСКИЙ, ДЕРЕВНЯ КУЮКИ, УЛИЦА ОВРАЖНАЯ, ДОМ 109, ПОМЕЩЕНИЕ 1</t>
  </si>
  <si>
    <t>№ 16-00138 от 24.10.2014 г.</t>
  </si>
  <si>
    <t xml:space="preserve">16.11.11.000.Т.002834.12.19 от 27.12.2019 </t>
  </si>
  <si>
    <t>Полигон ТБО пгт.Рыбная Слобода</t>
  </si>
  <si>
    <t>РТ, Рыбно-Слободский район, тер. 3-й км автодороги Рыбная Слобода – Кутлу-Букаш (на земельном участке с кадастровым № 16:34:010801:1) (55.480216 50.184889); 2 км, пгт. Рыбная Слобода</t>
  </si>
  <si>
    <t>55.480216
50.184889</t>
  </si>
  <si>
    <t>ООО «Рыбно-Слободский жилищно-коммунальный сервис»</t>
  </si>
  <si>
    <t>РЕСПУБЛИКА ТАТАРСТАН, Р-Н РЫБНО-СЛОБОДСКИЙ, ПГТ РЫБНАЯ СЛОБОДА, УЛ. А.МЕРКУШЕВА, Д. 23</t>
  </si>
  <si>
    <t>№ Л020-00113-16/00153908 от 24.06.2016 г.</t>
  </si>
  <si>
    <t xml:space="preserve">16.11.11.000.Т.002386.09.21 от 30.09.2021  </t>
  </si>
  <si>
    <t>Полигон ТКО Химическая</t>
  </si>
  <si>
    <t>Полигон ТКО "Восточный"</t>
  </si>
  <si>
    <t>‒</t>
  </si>
  <si>
    <t>7 33 390 01 71 4</t>
  </si>
  <si>
    <t>1,4</t>
  </si>
  <si>
    <t>0,2</t>
  </si>
  <si>
    <t>7 33 381 01 20 4</t>
  </si>
  <si>
    <t>5,9</t>
  </si>
  <si>
    <t>7 21 800 01 39 4</t>
  </si>
  <si>
    <t>4 05 221 01 60 4</t>
  </si>
  <si>
    <t>3 43 210 02 42 4</t>
  </si>
  <si>
    <t>3 01 199 31 29 4</t>
  </si>
  <si>
    <t>7 33 310 01 71 4</t>
  </si>
  <si>
    <t>7 41 119 11 72 4</t>
  </si>
  <si>
    <t>7 31 931 11 72 4</t>
  </si>
  <si>
    <t>7 39 411 31 72 4</t>
  </si>
  <si>
    <t>7 39 422 11 72 4</t>
  </si>
  <si>
    <t>4.4.41</t>
  </si>
  <si>
    <t>4.4.42</t>
  </si>
  <si>
    <t>7 36 210 01 72 4</t>
  </si>
  <si>
    <t>4.4.43</t>
  </si>
  <si>
    <t>4.4.44</t>
  </si>
  <si>
    <t>7 34 951 11 72 4</t>
  </si>
  <si>
    <t>4.4.45</t>
  </si>
  <si>
    <t>4.4.46</t>
  </si>
  <si>
    <t>7 34 205 21 72 4</t>
  </si>
  <si>
    <t>4.4.47</t>
  </si>
  <si>
    <t>4.4.48</t>
  </si>
  <si>
    <t>7 34 205 11 72 4</t>
  </si>
  <si>
    <t>4.4.49</t>
  </si>
  <si>
    <t>4.4.50</t>
  </si>
  <si>
    <t>7 34 204 11 72 4</t>
  </si>
  <si>
    <t>4.4.51</t>
  </si>
  <si>
    <t>4.4.52</t>
  </si>
  <si>
    <t>7 34 203 11 72 4</t>
  </si>
  <si>
    <t>4.4.53</t>
  </si>
  <si>
    <t>4.4.54</t>
  </si>
  <si>
    <t>7 34 202 21 72 4</t>
  </si>
  <si>
    <t>4.4.55</t>
  </si>
  <si>
    <t>4.4.56</t>
  </si>
  <si>
    <t>7 34 202 01 72 4</t>
  </si>
  <si>
    <t>4.4.57</t>
  </si>
  <si>
    <t>4.4.58</t>
  </si>
  <si>
    <t>7 34 201 01 72 4</t>
  </si>
  <si>
    <t>4.4.59</t>
  </si>
  <si>
    <t>4.4.60</t>
  </si>
  <si>
    <t>7 34 121 11 72 4</t>
  </si>
  <si>
    <t>4.4.61</t>
  </si>
  <si>
    <t>4.4.62</t>
  </si>
  <si>
    <t>7 33 151 01 72 4</t>
  </si>
  <si>
    <t>4.4.63</t>
  </si>
  <si>
    <t>4.4.64</t>
  </si>
  <si>
    <t>4.4.65</t>
  </si>
  <si>
    <t>4.4.66</t>
  </si>
  <si>
    <t>7 31 205 11 72 4</t>
  </si>
  <si>
    <t>4.4.67</t>
  </si>
  <si>
    <t>4.4.68</t>
  </si>
  <si>
    <t>4.4.69</t>
  </si>
  <si>
    <t>4.4.70</t>
  </si>
  <si>
    <t>8 11 100 01 49 5</t>
  </si>
  <si>
    <t>8 12 201 01 20 5</t>
  </si>
  <si>
    <t>9 20 310 01 52 5</t>
  </si>
  <si>
    <t>9 19 100 01 20 5</t>
  </si>
  <si>
    <t>8 23 101 01 21 5</t>
  </si>
  <si>
    <t>4 05 913 11 60 5</t>
  </si>
  <si>
    <t>4 05 216 21 52 5</t>
  </si>
  <si>
    <t>4 01 510 11 29 5</t>
  </si>
  <si>
    <t>3 43 210 01 20 5</t>
  </si>
  <si>
    <t>3 05 291 91 20 5</t>
  </si>
  <si>
    <t>3 05 230 01 43 5</t>
  </si>
  <si>
    <t>3 01 179 05 29 5</t>
  </si>
  <si>
    <t>3 01 179 03 29 5</t>
  </si>
  <si>
    <t>3 01 171 22 49 5</t>
  </si>
  <si>
    <t>3 01 171 21 49 5</t>
  </si>
  <si>
    <t>3 01 161 11 42 5</t>
  </si>
  <si>
    <t>7 35 151 11 71 5</t>
  </si>
  <si>
    <t>7 39 421 01 72 5</t>
  </si>
  <si>
    <t>7 37 100 02 72 5</t>
  </si>
  <si>
    <t>7 36 211 11 72 5</t>
  </si>
  <si>
    <t>7 34 201 21 72 5</t>
  </si>
  <si>
    <t>7 34 131 11 71 5</t>
  </si>
  <si>
    <t>7 31 200 02 72 5</t>
  </si>
  <si>
    <t>ВОСТОЧНАЯ ЗОНА</t>
  </si>
  <si>
    <t>ЗАПАДНАЯ ЗОНА</t>
  </si>
  <si>
    <t>Сведения об  объектах размещения ТКО, включенных в ГРОРО</t>
  </si>
  <si>
    <t>16-00016-З-00758-281114</t>
  </si>
  <si>
    <t>16-00025-З-00758-281114</t>
  </si>
  <si>
    <t>16-00048-З-00377-300415</t>
  </si>
  <si>
    <t xml:space="preserve"> - </t>
  </si>
  <si>
    <t>16-00035-З-00870-311214</t>
  </si>
  <si>
    <t>16-00054-З-00552-070715</t>
  </si>
  <si>
    <t>16-00024-З-00758-281114</t>
  </si>
  <si>
    <t>16-00010-З-00592-250914</t>
  </si>
  <si>
    <t>16-00038-З-00870-311214</t>
  </si>
  <si>
    <t>16-00076-З-00255-240517</t>
  </si>
  <si>
    <t>16-00051-З-00377-300415</t>
  </si>
  <si>
    <t>16-00040-З-00870-311214</t>
  </si>
  <si>
    <t>16-00050-З-00377-300415</t>
  </si>
  <si>
    <t>16-00006-З-00592-250914</t>
  </si>
  <si>
    <t>16-00011-З-00592-250914</t>
  </si>
  <si>
    <t>16-00043-З-00377-300415</t>
  </si>
  <si>
    <t>16-00075-З-00170-030417</t>
  </si>
  <si>
    <t>16-00068-З-00705-021116</t>
  </si>
  <si>
    <t>16-00084-З-00198-130618</t>
  </si>
  <si>
    <t>16-00005-З-00592-250914</t>
  </si>
  <si>
    <t>16-00064-З-00964-011215</t>
  </si>
  <si>
    <t>16-00007-З-00592-250914</t>
  </si>
  <si>
    <t>16-00003-З-00592-250914</t>
  </si>
  <si>
    <t>16-00034-З-00870-311214</t>
  </si>
  <si>
    <t>16-00063-З-00603-060916</t>
  </si>
  <si>
    <t>Тетюшский</t>
  </si>
  <si>
    <t>Балтасинский</t>
  </si>
  <si>
    <t>Буинский</t>
  </si>
  <si>
    <t>Апастовский</t>
  </si>
  <si>
    <t>Арский</t>
  </si>
  <si>
    <t xml:space="preserve">Кайбицкий </t>
  </si>
  <si>
    <t>Алексеевский</t>
  </si>
  <si>
    <t>Высокая Гора</t>
  </si>
  <si>
    <t>Спасcкий</t>
  </si>
  <si>
    <t xml:space="preserve">Кукморский </t>
  </si>
  <si>
    <t xml:space="preserve">Дрожжановский </t>
  </si>
  <si>
    <t>Камское устье</t>
  </si>
  <si>
    <t>Сабинский</t>
  </si>
  <si>
    <t>Тюлячинский</t>
  </si>
  <si>
    <t xml:space="preserve">Атнинский </t>
  </si>
  <si>
    <t>Тетюши Жилсервис</t>
  </si>
  <si>
    <t>ООО Благоустройство</t>
  </si>
  <si>
    <t>Буинское МПП ЖКХ</t>
  </si>
  <si>
    <t>СЭС-Регион</t>
  </si>
  <si>
    <t>Жилкомбытсервис</t>
  </si>
  <si>
    <t>Новокинерские коммунальные сети</t>
  </si>
  <si>
    <t>ИП Хикматуллин</t>
  </si>
  <si>
    <t>ООО Полигон</t>
  </si>
  <si>
    <t>ООО Экосервис</t>
  </si>
  <si>
    <t>ООО Эко-Сервис</t>
  </si>
  <si>
    <t>ООО Фламинго</t>
  </si>
  <si>
    <t>Благоустройство</t>
  </si>
  <si>
    <t>Шеморданское МПП ЖКХ</t>
  </si>
  <si>
    <t>Сабинское МПП ЖКХ</t>
  </si>
  <si>
    <t>Меша</t>
  </si>
  <si>
    <t>Атнинское ЖКХ</t>
  </si>
  <si>
    <t>отходы из жилищ несортированные (исключая крупногабаритные)</t>
  </si>
  <si>
    <t>мусор и смет уличный</t>
  </si>
  <si>
    <t>отходы от уборки прибордюрной зоны автомобильных дорог</t>
  </si>
  <si>
    <t>7 31 211 01 72 4</t>
  </si>
  <si>
    <t>отходы с решеток станции снеготаяния</t>
  </si>
  <si>
    <t>7 31 211 11 39 4</t>
  </si>
  <si>
    <t>осадки очистки оборудования для снеготаяния с преимущественным содержанием диоксида кремния</t>
  </si>
  <si>
    <t>7 31 211 61 20 4</t>
  </si>
  <si>
    <t>отходы снеготаяния с применением снегоплавильного оборудования, обезвоженные методом естественной сушки, малоопасные</t>
  </si>
  <si>
    <t>отходы при ликвидации свалок твердых коммунальных отходов</t>
  </si>
  <si>
    <t>мусор от офисных и бытовых помещений организаций несортированный (исключая крупногабаритный)</t>
  </si>
  <si>
    <t>мусор от бытовых помещений судов и прочих плавучих средств, не предназначенных для перевозки пассажиров</t>
  </si>
  <si>
    <t>отходы (мусор) от уборки пассажирских терминалов вокзалов, портов, аэропортов</t>
  </si>
  <si>
    <t>отходы (мусор) от уборки пассажирских вагонов железнодорожного подвижного состава</t>
  </si>
  <si>
    <t>отходы (мусор) от уборки электроподвижного состава метрополитена</t>
  </si>
  <si>
    <t>отходы (мусор) от уборки подвижного состава городского электрического транспорта</t>
  </si>
  <si>
    <t>отходы (мусор) от уборки подвижного состава автомобильного (автобусного) пассажирского транспорта</t>
  </si>
  <si>
    <t>мусор, смет и отходы бортового питания от уборки воздушных судов</t>
  </si>
  <si>
    <t>отходы (мусор) от уборки пассажирских судов</t>
  </si>
  <si>
    <t>особые судовые отходы</t>
  </si>
  <si>
    <t>багаж невостребованный</t>
  </si>
  <si>
    <t>отходы (мусор) от уборки помещений гостиниц, отелей и других мест временного проживания несортированные</t>
  </si>
  <si>
    <t>отходы (мусор) от уборки помещений парикмахерских, салонов красоты, соляриев</t>
  </si>
  <si>
    <t>отходы ватных дисков, палочек, салфеток с остатками косметических средств</t>
  </si>
  <si>
    <t>отходы от уборки бань, саун, содержащие остатки моющих средств</t>
  </si>
  <si>
    <t xml:space="preserve">остатки сортировки твердых коммунальных отходов при совместном сборе </t>
  </si>
  <si>
    <t>отходы из жилищ крупногабаритные</t>
  </si>
  <si>
    <t>мусор и смет от уборки парков, скверов, зон массового отдыха, набережных, пляжей и других объектов благоустройства</t>
  </si>
  <si>
    <t>отходы от уборки территорий кладбищ, колумбариев</t>
  </si>
  <si>
    <t>7 31 211 62 20 5</t>
  </si>
  <si>
    <t>отходы снеготаяния с применением снегоплавильного оборудования, обезвоженные методом естественной сушки, практически неопасные</t>
  </si>
  <si>
    <t>7 31 300 01 205</t>
  </si>
  <si>
    <t>растительные отходы при уходе за газонами, цветниками</t>
  </si>
  <si>
    <t>7 31 300 02 205</t>
  </si>
  <si>
    <t>растительные отходы при уходе за древесно-кустарниковыми посадками</t>
  </si>
  <si>
    <t>мусор от офисных и бытовых помещений организаций практически неопасный</t>
  </si>
  <si>
    <t>смет с территории железнодорожных вокзалов и перронов практически неопасный</t>
  </si>
  <si>
    <t>отходы (мусор) от уборки пассажирских вагонов железнодорожного подвижного состава, не содержащие пищевые отходы</t>
  </si>
  <si>
    <t>отходы (мусор) от уборки территории и помещений объектов оптово-розничной торговли продовольственными товарами</t>
  </si>
  <si>
    <t>отходы (мусор) от уборки территории и помещений объектов оптово-розничной торговли промышленными товарами</t>
  </si>
  <si>
    <t>отходы объектов оптово-розничной торговли цветами и растениями, содержащие преимущественно растительные остатки</t>
  </si>
  <si>
    <t xml:space="preserve">мусор от уборки помещений гостиниц, отелей и других мест временного проживания, содержащий преимущественно материалы, отходы которых отнесены к V классу опасности </t>
  </si>
  <si>
    <t>отходы (мусор) от уборки территории и помещений социально-реабилитационных учреждений</t>
  </si>
  <si>
    <t>отходы (мусор) от уборки территории и помещений учебно-воспитательных учреждений</t>
  </si>
  <si>
    <t>отходы (мусор) от уборки территории и помещений культурно-спортивных учреждений и зрелищных мероприятий</t>
  </si>
  <si>
    <t>отходы волос</t>
  </si>
  <si>
    <t>отходы от уборки бань, саун</t>
  </si>
  <si>
    <t>7 41 119 12 72 5</t>
  </si>
  <si>
    <t xml:space="preserve">остатки сортировки твердых коммунальных отходов при совместном сборе практически неопасные </t>
  </si>
  <si>
    <t>Муниципальный район</t>
  </si>
  <si>
    <t>Эксплуатирующая организация</t>
  </si>
  <si>
    <t>№</t>
  </si>
  <si>
    <t>Данные о размещенных отходах на объектах размещения ТКО Западной зоны</t>
  </si>
  <si>
    <t>Полигон захоронения ТКО Спасского муниципального района</t>
  </si>
  <si>
    <t>РТ, Спасский муниципальный район, с/п Трехозерское, полигон ТБО (54.94223905848247 49.05061870918885); 2,7 км, с.Три Озера</t>
  </si>
  <si>
    <t>54.94223905848247
49.05061870918885</t>
  </si>
  <si>
    <t>ООО "ЭКОСЕРВИС"</t>
  </si>
  <si>
    <t>Республика Татарстан (Татарстан), Р-Н ЧИСТОПОЛЬСКИЙ, Г. ЧИСТОПОЛЬ, УЛ. ВАЛИЕВА, Д. 4В</t>
  </si>
  <si>
    <t>№ Л020-00113-16/00156288 от 28.06.2017 г.</t>
  </si>
  <si>
    <t>ecolog@kzntko.ru</t>
  </si>
  <si>
    <t>16-00085-З-00340-310818</t>
  </si>
  <si>
    <t>Полигон ТБО пгт Камские Поляны</t>
  </si>
  <si>
    <t xml:space="preserve">
16-00080-З-00518-31102017 (Приказ № 518 от 31.10.2017)</t>
  </si>
  <si>
    <t>РТ, Нижнекамский муниципальный район, п.г.т. Камские Поляны, Верхняя площадка</t>
  </si>
  <si>
    <t>55.433501, 51.345887</t>
  </si>
  <si>
    <t>Общество с огрнаниченной ответственностью "КомунСервис"</t>
  </si>
  <si>
    <t>423800, Татарстан Респ, Набережные Челны г, Мензелинский тракт, зд 54А, литер А1, офис 302</t>
  </si>
  <si>
    <t>Л020-00113-16/00101670 от 14.03.2016</t>
  </si>
  <si>
    <t>Сбор, обработка, транспортирование, размещение отходов</t>
  </si>
  <si>
    <t>тел. 8 (8552) 21-61-71, эл. адрес: info@tko.city</t>
  </si>
  <si>
    <t>Управление Федеральной службы по надзору в сфере природопользования (Росприроднадзора) по РТ, Приказ № 336 от 03.08.2015г.</t>
  </si>
  <si>
    <t>Не имеется</t>
  </si>
  <si>
    <t>Полигон ТКО г.Нурлат</t>
  </si>
  <si>
    <t>16-00079-З-00518-31102017 (Приказ №38 от 14.02.2019)</t>
  </si>
  <si>
    <t>Нурлатский район, на землях с кадастровым номером 16:32:000000:215</t>
  </si>
  <si>
    <t>54,454945, 50,855444</t>
  </si>
  <si>
    <t>Муниципальное унитарное предприятие "Управляющая компания жилищно-коммунального хозяйства Нурлатского муниципального района Республики Татарстан"</t>
  </si>
  <si>
    <t>Нурлатский район г.Нурлат, Гиматдинова, д.142а</t>
  </si>
  <si>
    <t>№ Л020-00113-16/00393599 от 26.07.2016 г.</t>
  </si>
  <si>
    <t>Сбор, транспортирование, размещение отходов III-IV класса опасности</t>
  </si>
  <si>
    <t>8 (843) 452-05-50, 6699_7@mail.ru</t>
  </si>
  <si>
    <t>Полигон ТКО г. Менделеевск</t>
  </si>
  <si>
    <t>16-00033-З-00870-311214 (Приказ №870 от 31.12.2014)</t>
  </si>
  <si>
    <t>Менделеевский район, Енабердинское сельское поселение, в районе населенного пункта Максимково (на земельном участке с кадастровым № 16:27:020701:329)</t>
  </si>
  <si>
    <t>55.930482, 52.344843</t>
  </si>
  <si>
    <t>Общество с ограниченной ответственностью "Экология"</t>
  </si>
  <si>
    <t>Менделеевский район, г. Менделеевск, Респ Татарстан, г Менделеевск, ул Фомина, д 19, оф 535</t>
  </si>
  <si>
    <t>№ Л020-00113-16/00096576 от 01.07.2016 г.</t>
  </si>
  <si>
    <t>Сбор, размещение отходов IV класса опасности</t>
  </si>
  <si>
    <t>office@dmsrb.ru</t>
  </si>
  <si>
    <t>4 91 103 21 52 4</t>
  </si>
  <si>
    <t>1 52 110 01 21 5</t>
  </si>
  <si>
    <t>4 05 291 15 52 5</t>
  </si>
  <si>
    <t>3 41 400 01 20 5</t>
  </si>
  <si>
    <t>4 82 411 00 52 5</t>
  </si>
  <si>
    <t>Нет данных</t>
  </si>
  <si>
    <t>Данных не имеется</t>
  </si>
  <si>
    <t xml:space="preserve">16.11.11.000.Т.003097.11.17 от 22.11.2017 </t>
  </si>
  <si>
    <t xml:space="preserve">16.11.11.000.Т.000483.07.11 от 05.07.2011 </t>
  </si>
  <si>
    <t>16.11.11.000.Т.000792.04.15 от 30.04.2015</t>
  </si>
  <si>
    <t xml:space="preserve">16.11.11.000.Т.001203.08.12 от 17.08.2012 </t>
  </si>
  <si>
    <t xml:space="preserve">16.11.11.000.Т.001116.06.10 от 22.06.2010 </t>
  </si>
  <si>
    <t xml:space="preserve">16.11.11.000.Т.001159.07.14 от 01.07.2014 </t>
  </si>
  <si>
    <t xml:space="preserve">16.11.11.000.Т.001085.06.15 от 23.06.2015 </t>
  </si>
  <si>
    <t>отсутствует</t>
  </si>
  <si>
    <t xml:space="preserve">16.11.11.000.Т.001015.07.12 от 06.07.2012 </t>
  </si>
  <si>
    <t>НЕДЕЙСТВУЮЩИЕ ПОЛИГОНЫ</t>
  </si>
  <si>
    <t>Приложение 5.3</t>
  </si>
  <si>
    <t>РТ, Сабинский район, в 4230 м от д. Починок Шемордан по направлению на Запад (56.20925779897439 50.39571687837251); 4,2 км, д. Починок Шемордан</t>
  </si>
  <si>
    <t>выведен из эксплуатации</t>
  </si>
  <si>
    <t>навал, пересыпка</t>
  </si>
  <si>
    <t>ИТОГО:</t>
  </si>
  <si>
    <t>Л020-00113-16/00154937 от 14.04.2017 г.</t>
  </si>
  <si>
    <t xml:space="preserve">Л020-00113-16/00104723 от 03.02.2014г. </t>
  </si>
  <si>
    <t xml:space="preserve"> Л020-00113-16/00099656 от 01.08.2016</t>
  </si>
  <si>
    <t>Л020-00113-16/00099556 от 26.03.2013 г.</t>
  </si>
  <si>
    <t>Л020-00113-16/00103267 от 18.05.2016 г.</t>
  </si>
  <si>
    <t>Л020-00113-16/01118469 от 05.04.2024 г</t>
  </si>
  <si>
    <t>№ Л020-00113-16/00016065 от 23.06.2015г</t>
  </si>
  <si>
    <t>№ Л020-00113-16/00044524 от 19.12.2016 г.</t>
  </si>
  <si>
    <t>Муниципальное унитарное предприятие "Управление строительства"</t>
  </si>
  <si>
    <t>№ Л020-00113-16/00040143 от 12.09.2017 г.</t>
  </si>
  <si>
    <t>№ Л020-00113-16/00393781 от 23.11.2016</t>
  </si>
  <si>
    <t>ООО "Полигон НК"</t>
  </si>
  <si>
    <t>ООО "Благоустройство"</t>
  </si>
  <si>
    <t xml:space="preserve">Л020-00113-16/00153624 от 04.04.2016г.  </t>
  </si>
  <si>
    <t>2025-2026</t>
  </si>
  <si>
    <t>2026-2027</t>
  </si>
</sst>
</file>

<file path=xl/styles.xml><?xml version="1.0" encoding="utf-8"?>
<styleSheet xmlns="http://schemas.openxmlformats.org/spreadsheetml/2006/main">
  <numFmts count="4">
    <numFmt numFmtId="164" formatCode="_-* #,##0.00\ _₽_-;\-* #,##0.00\ _₽_-;_-* &quot;-&quot;??\ _₽_-;_-@_-"/>
    <numFmt numFmtId="165" formatCode="_-* #,##0_-;\-* #,##0_-;_-* &quot;-&quot;??_-;_-@_-"/>
    <numFmt numFmtId="166" formatCode="0.0000"/>
    <numFmt numFmtId="167" formatCode="0.0"/>
  </numFmts>
  <fonts count="1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vertAlign val="superscript"/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14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164" fontId="2" fillId="0" borderId="1" xfId="2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164" fontId="2" fillId="0" borderId="1" xfId="2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2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Fill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">
    <cellStyle name="Гиперссылка" xfId="3" builtinId="8"/>
    <cellStyle name="Обычный" xfId="0" builtinId="0"/>
    <cellStyle name="Обычный 5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dm@zkh-djalil.ru;%208-(85559)%2060-705,%2060-707" TargetMode="External"/><Relationship Id="rId1" Type="http://schemas.openxmlformats.org/officeDocument/2006/relationships/hyperlink" Target="mailto:poligon.2009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54"/>
  <sheetViews>
    <sheetView tabSelected="1" topLeftCell="K1" zoomScale="80" zoomScaleNormal="80" workbookViewId="0">
      <pane ySplit="5" topLeftCell="A12" activePane="bottomLeft" state="frozen"/>
      <selection activeCell="Q1" sqref="Q1"/>
      <selection pane="bottomLeft" activeCell="E43" sqref="E43"/>
    </sheetView>
  </sheetViews>
  <sheetFormatPr defaultRowHeight="15.75"/>
  <cols>
    <col min="1" max="1" width="9.140625" style="85"/>
    <col min="2" max="2" width="28.5703125" style="85" customWidth="1"/>
    <col min="3" max="4" width="23.85546875" style="85" customWidth="1"/>
    <col min="5" max="5" width="27" style="85" customWidth="1"/>
    <col min="6" max="6" width="32" style="85" customWidth="1"/>
    <col min="7" max="7" width="27.28515625" style="85" customWidth="1"/>
    <col min="8" max="8" width="24.28515625" style="85" customWidth="1"/>
    <col min="9" max="9" width="19.42578125" style="85" customWidth="1"/>
    <col min="10" max="10" width="29.28515625" style="85" customWidth="1"/>
    <col min="11" max="11" width="19.140625" style="85" customWidth="1"/>
    <col min="12" max="12" width="21.5703125" style="85" customWidth="1"/>
    <col min="13" max="13" width="31.140625" style="85" customWidth="1"/>
    <col min="14" max="14" width="17" style="85" customWidth="1"/>
    <col min="15" max="15" width="38.5703125" style="85" customWidth="1"/>
    <col min="16" max="16" width="34.7109375" style="85" customWidth="1"/>
    <col min="17" max="17" width="23.7109375" style="85" customWidth="1"/>
    <col min="18" max="18" width="19.28515625" style="85" customWidth="1"/>
    <col min="19" max="19" width="20.5703125" style="85" customWidth="1"/>
    <col min="20" max="20" width="17.42578125" style="85" customWidth="1"/>
    <col min="21" max="21" width="17.42578125" style="86" customWidth="1"/>
    <col min="22" max="23" width="17.42578125" style="85" customWidth="1"/>
    <col min="24" max="24" width="38.42578125" style="85" customWidth="1"/>
    <col min="25" max="25" width="9.140625" style="85"/>
    <col min="26" max="26" width="16.85546875" style="73" customWidth="1"/>
    <col min="27" max="27" width="16.140625" style="73" customWidth="1"/>
    <col min="28" max="28" width="20" style="73" customWidth="1"/>
    <col min="29" max="16384" width="9.140625" style="85"/>
  </cols>
  <sheetData>
    <row r="1" spans="1:45">
      <c r="B1" s="90" t="s">
        <v>980</v>
      </c>
      <c r="Z1" s="90"/>
      <c r="AA1" s="90"/>
      <c r="AB1" s="90"/>
    </row>
    <row r="2" spans="1:45" s="90" customFormat="1" ht="21.75" customHeight="1">
      <c r="B2" s="125"/>
      <c r="C2" s="125"/>
      <c r="D2" s="125"/>
      <c r="E2" s="124" t="s">
        <v>816</v>
      </c>
      <c r="F2" s="124"/>
      <c r="G2" s="124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U2" s="74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12"/>
      <c r="AM2" s="112"/>
      <c r="AN2" s="112"/>
      <c r="AO2" s="112"/>
      <c r="AP2" s="112"/>
      <c r="AQ2" s="112"/>
      <c r="AR2" s="112"/>
      <c r="AS2" s="112"/>
    </row>
    <row r="3" spans="1:45" s="73" customFormat="1" ht="15" customHeight="1">
      <c r="B3" s="87"/>
      <c r="C3" s="87"/>
      <c r="D3" s="87"/>
      <c r="E3" s="81"/>
      <c r="F3" s="62"/>
      <c r="G3" s="62"/>
      <c r="H3" s="62"/>
      <c r="I3" s="62"/>
      <c r="J3" s="62"/>
      <c r="K3" s="62"/>
      <c r="L3" s="62"/>
      <c r="M3" s="62"/>
      <c r="N3" s="81"/>
      <c r="U3" s="74"/>
    </row>
    <row r="4" spans="1:45" ht="29.25" customHeight="1">
      <c r="A4" s="108" t="s">
        <v>18</v>
      </c>
      <c r="B4" s="108" t="s">
        <v>108</v>
      </c>
      <c r="C4" s="108" t="s">
        <v>109</v>
      </c>
      <c r="D4" s="108" t="s">
        <v>110</v>
      </c>
      <c r="E4" s="110" t="s">
        <v>2</v>
      </c>
      <c r="F4" s="118" t="s">
        <v>3</v>
      </c>
      <c r="G4" s="119"/>
      <c r="H4" s="113" t="s">
        <v>14</v>
      </c>
      <c r="I4" s="113"/>
      <c r="J4" s="113"/>
      <c r="K4" s="113"/>
      <c r="L4" s="113"/>
      <c r="M4" s="113"/>
      <c r="N4" s="114" t="s">
        <v>4</v>
      </c>
      <c r="O4" s="108" t="s">
        <v>88</v>
      </c>
      <c r="P4" s="108" t="s">
        <v>89</v>
      </c>
      <c r="Q4" s="113" t="s">
        <v>7</v>
      </c>
      <c r="R4" s="108" t="s">
        <v>5</v>
      </c>
      <c r="S4" s="108" t="s">
        <v>6</v>
      </c>
      <c r="T4" s="108" t="s">
        <v>8</v>
      </c>
      <c r="U4" s="110" t="s">
        <v>17</v>
      </c>
      <c r="V4" s="108" t="s">
        <v>21</v>
      </c>
      <c r="W4" s="108" t="s">
        <v>16</v>
      </c>
      <c r="X4" s="116" t="s">
        <v>15</v>
      </c>
    </row>
    <row r="5" spans="1:45" ht="66" customHeight="1">
      <c r="A5" s="109"/>
      <c r="B5" s="109"/>
      <c r="C5" s="109"/>
      <c r="D5" s="109"/>
      <c r="E5" s="111"/>
      <c r="F5" s="83" t="s">
        <v>19</v>
      </c>
      <c r="G5" s="83" t="s">
        <v>10</v>
      </c>
      <c r="H5" s="83" t="s">
        <v>13</v>
      </c>
      <c r="I5" s="83" t="s">
        <v>0</v>
      </c>
      <c r="J5" s="83" t="s">
        <v>20</v>
      </c>
      <c r="K5" s="83" t="s">
        <v>11</v>
      </c>
      <c r="L5" s="83" t="s">
        <v>12</v>
      </c>
      <c r="M5" s="83" t="s">
        <v>1</v>
      </c>
      <c r="N5" s="115"/>
      <c r="O5" s="109"/>
      <c r="P5" s="109"/>
      <c r="Q5" s="113"/>
      <c r="R5" s="109"/>
      <c r="S5" s="109"/>
      <c r="T5" s="109"/>
      <c r="U5" s="111"/>
      <c r="V5" s="109"/>
      <c r="W5" s="109"/>
      <c r="X5" s="117"/>
    </row>
    <row r="6" spans="1:45" s="73" customFormat="1">
      <c r="A6" s="83">
        <v>1</v>
      </c>
      <c r="B6" s="83">
        <v>2</v>
      </c>
      <c r="C6" s="83">
        <v>3</v>
      </c>
      <c r="D6" s="83">
        <v>4</v>
      </c>
      <c r="E6" s="83">
        <v>5</v>
      </c>
      <c r="F6" s="83">
        <v>6</v>
      </c>
      <c r="G6" s="83">
        <v>7</v>
      </c>
      <c r="H6" s="83">
        <v>8</v>
      </c>
      <c r="I6" s="83">
        <v>9</v>
      </c>
      <c r="J6" s="83">
        <v>10</v>
      </c>
      <c r="K6" s="83">
        <v>11</v>
      </c>
      <c r="L6" s="83">
        <v>12</v>
      </c>
      <c r="M6" s="83">
        <v>13</v>
      </c>
      <c r="N6" s="83">
        <v>14</v>
      </c>
      <c r="O6" s="83">
        <v>15</v>
      </c>
      <c r="P6" s="83">
        <v>16</v>
      </c>
      <c r="Q6" s="82">
        <v>17</v>
      </c>
      <c r="R6" s="83">
        <v>18</v>
      </c>
      <c r="S6" s="83">
        <v>19</v>
      </c>
      <c r="T6" s="83">
        <v>20</v>
      </c>
      <c r="U6" s="84">
        <v>21</v>
      </c>
      <c r="V6" s="83">
        <v>22</v>
      </c>
      <c r="W6" s="83">
        <v>23</v>
      </c>
      <c r="X6" s="83">
        <v>24</v>
      </c>
    </row>
    <row r="7" spans="1:45" s="73" customFormat="1" ht="23.25" customHeight="1">
      <c r="A7" s="83"/>
      <c r="B7" s="122" t="s">
        <v>814</v>
      </c>
      <c r="C7" s="12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2"/>
      <c r="R7" s="83"/>
      <c r="S7" s="83"/>
      <c r="T7" s="83"/>
      <c r="U7" s="84"/>
      <c r="V7" s="83"/>
      <c r="W7" s="83"/>
      <c r="X7" s="83"/>
    </row>
    <row r="8" spans="1:45" s="86" customFormat="1" ht="107.25" customHeight="1">
      <c r="A8" s="106">
        <v>1</v>
      </c>
      <c r="B8" s="106" t="s">
        <v>111</v>
      </c>
      <c r="C8" s="106" t="s">
        <v>112</v>
      </c>
      <c r="D8" s="106" t="s">
        <v>9</v>
      </c>
      <c r="E8" s="106" t="s">
        <v>113</v>
      </c>
      <c r="F8" s="106" t="s">
        <v>114</v>
      </c>
      <c r="G8" s="106" t="s">
        <v>115</v>
      </c>
      <c r="H8" s="106" t="s">
        <v>993</v>
      </c>
      <c r="I8" s="106">
        <v>1601008662</v>
      </c>
      <c r="J8" s="106" t="s">
        <v>116</v>
      </c>
      <c r="K8" s="106" t="s">
        <v>117</v>
      </c>
      <c r="L8" s="106" t="s">
        <v>118</v>
      </c>
      <c r="M8" s="106" t="s">
        <v>119</v>
      </c>
      <c r="N8" s="106">
        <v>5.48</v>
      </c>
      <c r="O8" s="106" t="s">
        <v>120</v>
      </c>
      <c r="P8" s="106" t="s">
        <v>970</v>
      </c>
      <c r="Q8" s="106">
        <v>500</v>
      </c>
      <c r="R8" s="91">
        <v>2001</v>
      </c>
      <c r="S8" s="107" t="s">
        <v>999</v>
      </c>
      <c r="T8" s="106">
        <v>110434.962</v>
      </c>
      <c r="U8" s="106">
        <v>22732.3</v>
      </c>
      <c r="V8" s="106" t="s">
        <v>121</v>
      </c>
      <c r="W8" s="106" t="s">
        <v>121</v>
      </c>
      <c r="X8" s="106" t="s">
        <v>983</v>
      </c>
      <c r="Z8" s="74"/>
      <c r="AA8" s="74"/>
      <c r="AB8" s="74"/>
    </row>
    <row r="9" spans="1:45" s="86" customFormat="1" ht="189">
      <c r="A9" s="106">
        <v>2</v>
      </c>
      <c r="B9" s="106" t="s">
        <v>147</v>
      </c>
      <c r="C9" s="106" t="s">
        <v>112</v>
      </c>
      <c r="D9" s="106" t="s">
        <v>9</v>
      </c>
      <c r="E9" s="106" t="s">
        <v>432</v>
      </c>
      <c r="F9" s="106" t="s">
        <v>148</v>
      </c>
      <c r="G9" s="106" t="s">
        <v>149</v>
      </c>
      <c r="H9" s="106" t="s">
        <v>150</v>
      </c>
      <c r="I9" s="106">
        <v>1645016300</v>
      </c>
      <c r="J9" s="106" t="s">
        <v>151</v>
      </c>
      <c r="K9" s="106" t="s">
        <v>998</v>
      </c>
      <c r="L9" s="106" t="s">
        <v>152</v>
      </c>
      <c r="M9" s="106" t="s">
        <v>153</v>
      </c>
      <c r="N9" s="106">
        <v>15.36</v>
      </c>
      <c r="O9" s="106" t="s">
        <v>154</v>
      </c>
      <c r="P9" s="106" t="s">
        <v>971</v>
      </c>
      <c r="Q9" s="106">
        <v>500</v>
      </c>
      <c r="R9" s="106">
        <v>1993</v>
      </c>
      <c r="S9" s="107" t="s">
        <v>999</v>
      </c>
      <c r="T9" s="106">
        <v>4580250</v>
      </c>
      <c r="U9" s="106">
        <v>685774</v>
      </c>
      <c r="V9" s="106">
        <v>120000</v>
      </c>
      <c r="W9" s="106">
        <v>150000</v>
      </c>
      <c r="X9" s="106" t="s">
        <v>983</v>
      </c>
      <c r="Z9" s="74"/>
      <c r="AA9" s="74"/>
      <c r="AB9" s="74"/>
    </row>
    <row r="10" spans="1:45" s="86" customFormat="1" ht="173.25">
      <c r="A10" s="106">
        <v>3</v>
      </c>
      <c r="B10" s="106" t="s">
        <v>157</v>
      </c>
      <c r="C10" s="106" t="s">
        <v>112</v>
      </c>
      <c r="D10" s="106" t="s">
        <v>9</v>
      </c>
      <c r="E10" s="106" t="s">
        <v>433</v>
      </c>
      <c r="F10" s="106" t="s">
        <v>158</v>
      </c>
      <c r="G10" s="106" t="s">
        <v>159</v>
      </c>
      <c r="H10" s="106" t="s">
        <v>160</v>
      </c>
      <c r="I10" s="106">
        <v>1649036555</v>
      </c>
      <c r="J10" s="106" t="s">
        <v>161</v>
      </c>
      <c r="K10" s="106" t="s">
        <v>990</v>
      </c>
      <c r="L10" s="106" t="s">
        <v>162</v>
      </c>
      <c r="M10" s="106" t="s">
        <v>153</v>
      </c>
      <c r="N10" s="106">
        <v>13.3</v>
      </c>
      <c r="O10" s="106" t="s">
        <v>163</v>
      </c>
      <c r="P10" s="106" t="s">
        <v>972</v>
      </c>
      <c r="Q10" s="106">
        <v>500</v>
      </c>
      <c r="R10" s="106">
        <v>2001</v>
      </c>
      <c r="S10" s="107" t="s">
        <v>999</v>
      </c>
      <c r="T10" s="106">
        <v>431472</v>
      </c>
      <c r="U10" s="106">
        <v>282366.34000000003</v>
      </c>
      <c r="V10" s="106">
        <v>22000</v>
      </c>
      <c r="W10" s="106">
        <v>28600</v>
      </c>
      <c r="X10" s="106" t="s">
        <v>983</v>
      </c>
      <c r="Z10" s="74"/>
      <c r="AA10" s="74"/>
      <c r="AB10" s="74"/>
    </row>
    <row r="11" spans="1:45" s="86" customFormat="1" ht="141.75">
      <c r="A11" s="106">
        <v>4</v>
      </c>
      <c r="B11" s="106" t="s">
        <v>165</v>
      </c>
      <c r="C11" s="106" t="s">
        <v>112</v>
      </c>
      <c r="D11" s="106" t="s">
        <v>9</v>
      </c>
      <c r="E11" s="106" t="s">
        <v>166</v>
      </c>
      <c r="F11" s="106" t="s">
        <v>167</v>
      </c>
      <c r="G11" s="106" t="s">
        <v>426</v>
      </c>
      <c r="H11" s="106" t="s">
        <v>168</v>
      </c>
      <c r="I11" s="106">
        <v>9721009888</v>
      </c>
      <c r="J11" s="106" t="s">
        <v>169</v>
      </c>
      <c r="K11" s="106" t="s">
        <v>994</v>
      </c>
      <c r="L11" s="106" t="s">
        <v>170</v>
      </c>
      <c r="M11" s="106" t="s">
        <v>171</v>
      </c>
      <c r="N11" s="106">
        <v>8.1</v>
      </c>
      <c r="O11" s="106" t="s">
        <v>172</v>
      </c>
      <c r="P11" s="106" t="s">
        <v>173</v>
      </c>
      <c r="Q11" s="106" t="s">
        <v>174</v>
      </c>
      <c r="R11" s="106" t="s">
        <v>175</v>
      </c>
      <c r="S11" s="107" t="s">
        <v>999</v>
      </c>
      <c r="T11" s="106">
        <v>437880</v>
      </c>
      <c r="U11" s="106">
        <v>99787</v>
      </c>
      <c r="V11" s="106" t="s">
        <v>176</v>
      </c>
      <c r="W11" s="106" t="s">
        <v>177</v>
      </c>
      <c r="X11" s="106" t="s">
        <v>983</v>
      </c>
      <c r="Z11" s="74"/>
      <c r="AA11" s="74"/>
      <c r="AB11" s="74"/>
    </row>
    <row r="12" spans="1:45" s="86" customFormat="1" ht="94.5">
      <c r="A12" s="106">
        <v>5</v>
      </c>
      <c r="B12" s="106" t="s">
        <v>182</v>
      </c>
      <c r="C12" s="106" t="s">
        <v>112</v>
      </c>
      <c r="D12" s="106" t="s">
        <v>9</v>
      </c>
      <c r="E12" s="106" t="s">
        <v>434</v>
      </c>
      <c r="F12" s="106" t="s">
        <v>183</v>
      </c>
      <c r="G12" s="106" t="s">
        <v>427</v>
      </c>
      <c r="H12" s="106" t="s">
        <v>184</v>
      </c>
      <c r="I12" s="106">
        <v>1611007516</v>
      </c>
      <c r="J12" s="106" t="s">
        <v>185</v>
      </c>
      <c r="K12" s="106" t="s">
        <v>995</v>
      </c>
      <c r="L12" s="106" t="s">
        <v>186</v>
      </c>
      <c r="M12" s="106" t="s">
        <v>187</v>
      </c>
      <c r="N12" s="106">
        <v>5</v>
      </c>
      <c r="O12" s="106"/>
      <c r="P12" s="106" t="s">
        <v>973</v>
      </c>
      <c r="Q12" s="106">
        <v>500</v>
      </c>
      <c r="R12" s="92">
        <v>37231</v>
      </c>
      <c r="S12" s="107" t="s">
        <v>999</v>
      </c>
      <c r="T12" s="106">
        <v>304200</v>
      </c>
      <c r="U12" s="106">
        <v>54626.54</v>
      </c>
      <c r="V12" s="106" t="s">
        <v>121</v>
      </c>
      <c r="W12" s="106" t="s">
        <v>121</v>
      </c>
      <c r="X12" s="106" t="s">
        <v>983</v>
      </c>
      <c r="Z12" s="74"/>
      <c r="AA12" s="74"/>
      <c r="AB12" s="74"/>
    </row>
    <row r="13" spans="1:45" s="86" customFormat="1" ht="198" customHeight="1">
      <c r="A13" s="106">
        <v>6</v>
      </c>
      <c r="B13" s="106" t="s">
        <v>436</v>
      </c>
      <c r="C13" s="106" t="s">
        <v>112</v>
      </c>
      <c r="D13" s="106" t="s">
        <v>9</v>
      </c>
      <c r="E13" s="106" t="s">
        <v>435</v>
      </c>
      <c r="F13" s="106" t="s">
        <v>188</v>
      </c>
      <c r="G13" s="106" t="s">
        <v>437</v>
      </c>
      <c r="H13" s="106" t="s">
        <v>996</v>
      </c>
      <c r="I13" s="106">
        <v>1651085373</v>
      </c>
      <c r="J13" s="106" t="s">
        <v>189</v>
      </c>
      <c r="K13" s="106" t="s">
        <v>190</v>
      </c>
      <c r="L13" s="106" t="s">
        <v>191</v>
      </c>
      <c r="M13" s="106" t="s">
        <v>192</v>
      </c>
      <c r="N13" s="106" t="s">
        <v>193</v>
      </c>
      <c r="O13" s="106" t="s">
        <v>194</v>
      </c>
      <c r="P13" s="106" t="s">
        <v>195</v>
      </c>
      <c r="Q13" s="106">
        <v>500</v>
      </c>
      <c r="R13" s="106">
        <v>2009</v>
      </c>
      <c r="S13" s="107" t="s">
        <v>999</v>
      </c>
      <c r="T13" s="106">
        <v>1239784.24</v>
      </c>
      <c r="U13" s="106">
        <v>256996.22</v>
      </c>
      <c r="V13" s="106">
        <v>600000</v>
      </c>
      <c r="W13" s="106">
        <v>90000</v>
      </c>
      <c r="X13" s="106" t="s">
        <v>983</v>
      </c>
      <c r="Z13" s="74"/>
      <c r="AA13" s="74"/>
      <c r="AB13" s="74"/>
    </row>
    <row r="14" spans="1:45" s="86" customFormat="1" ht="99" customHeight="1">
      <c r="A14" s="106">
        <v>7</v>
      </c>
      <c r="B14" s="106" t="s">
        <v>199</v>
      </c>
      <c r="C14" s="106" t="s">
        <v>112</v>
      </c>
      <c r="D14" s="106" t="s">
        <v>9</v>
      </c>
      <c r="E14" s="106" t="s">
        <v>439</v>
      </c>
      <c r="F14" s="106" t="s">
        <v>200</v>
      </c>
      <c r="G14" s="106" t="s">
        <v>201</v>
      </c>
      <c r="H14" s="106" t="s">
        <v>202</v>
      </c>
      <c r="I14" s="106">
        <v>1643006096</v>
      </c>
      <c r="J14" s="106" t="s">
        <v>203</v>
      </c>
      <c r="K14" s="106" t="s">
        <v>991</v>
      </c>
      <c r="L14" s="105" t="s">
        <v>204</v>
      </c>
      <c r="M14" s="106" t="s">
        <v>205</v>
      </c>
      <c r="N14" s="106">
        <v>8.94</v>
      </c>
      <c r="O14" s="106" t="s">
        <v>206</v>
      </c>
      <c r="P14" s="106" t="s">
        <v>207</v>
      </c>
      <c r="Q14" s="106">
        <v>500</v>
      </c>
      <c r="R14" s="106">
        <v>2004</v>
      </c>
      <c r="S14" s="106">
        <v>2029</v>
      </c>
      <c r="T14" s="106">
        <v>210361</v>
      </c>
      <c r="U14" s="106">
        <v>71190.850000000006</v>
      </c>
      <c r="V14" s="106">
        <v>20309</v>
      </c>
      <c r="W14" s="106">
        <v>19000</v>
      </c>
      <c r="X14" s="106" t="s">
        <v>983</v>
      </c>
      <c r="Z14" s="74"/>
      <c r="AA14" s="74"/>
      <c r="AB14" s="74"/>
    </row>
    <row r="15" spans="1:45" s="86" customFormat="1" ht="126">
      <c r="A15" s="106">
        <v>8</v>
      </c>
      <c r="B15" s="106" t="s">
        <v>208</v>
      </c>
      <c r="C15" s="106" t="s">
        <v>112</v>
      </c>
      <c r="D15" s="106" t="s">
        <v>9</v>
      </c>
      <c r="E15" s="106" t="s">
        <v>438</v>
      </c>
      <c r="F15" s="106" t="s">
        <v>209</v>
      </c>
      <c r="G15" s="106" t="s">
        <v>210</v>
      </c>
      <c r="H15" s="106" t="s">
        <v>202</v>
      </c>
      <c r="I15" s="106">
        <v>1643006096</v>
      </c>
      <c r="J15" s="106" t="s">
        <v>203</v>
      </c>
      <c r="K15" s="106" t="s">
        <v>991</v>
      </c>
      <c r="L15" s="105" t="s">
        <v>204</v>
      </c>
      <c r="M15" s="106" t="s">
        <v>205</v>
      </c>
      <c r="N15" s="106">
        <v>5.4</v>
      </c>
      <c r="O15" s="106" t="s">
        <v>211</v>
      </c>
      <c r="P15" s="106" t="s">
        <v>212</v>
      </c>
      <c r="Q15" s="106">
        <v>500</v>
      </c>
      <c r="R15" s="106">
        <v>2016</v>
      </c>
      <c r="S15" s="106">
        <v>2029</v>
      </c>
      <c r="T15" s="106">
        <v>73771</v>
      </c>
      <c r="U15" s="106">
        <v>60267</v>
      </c>
      <c r="V15" s="106">
        <v>9210</v>
      </c>
      <c r="W15" s="106">
        <v>5000</v>
      </c>
      <c r="X15" s="106" t="s">
        <v>983</v>
      </c>
      <c r="Z15" s="74"/>
      <c r="AA15" s="74"/>
      <c r="AB15" s="74"/>
    </row>
    <row r="16" spans="1:45" s="86" customFormat="1" ht="110.25">
      <c r="A16" s="106">
        <v>9</v>
      </c>
      <c r="B16" s="106" t="s">
        <v>213</v>
      </c>
      <c r="C16" s="106" t="s">
        <v>112</v>
      </c>
      <c r="D16" s="106" t="s">
        <v>9</v>
      </c>
      <c r="E16" s="106" t="s">
        <v>440</v>
      </c>
      <c r="F16" s="106" t="s">
        <v>214</v>
      </c>
      <c r="G16" s="106" t="s">
        <v>215</v>
      </c>
      <c r="H16" s="106" t="s">
        <v>216</v>
      </c>
      <c r="I16" s="106">
        <v>1650164960</v>
      </c>
      <c r="J16" s="106" t="s">
        <v>217</v>
      </c>
      <c r="K16" s="106" t="s">
        <v>992</v>
      </c>
      <c r="L16" s="106" t="s">
        <v>218</v>
      </c>
      <c r="M16" s="106" t="s">
        <v>219</v>
      </c>
      <c r="N16" s="106">
        <v>13.001200000000001</v>
      </c>
      <c r="O16" s="106" t="s">
        <v>220</v>
      </c>
      <c r="P16" s="106" t="s">
        <v>221</v>
      </c>
      <c r="Q16" s="106">
        <v>500</v>
      </c>
      <c r="R16" s="106">
        <v>2007</v>
      </c>
      <c r="S16" s="107" t="s">
        <v>999</v>
      </c>
      <c r="T16" s="93">
        <v>1700000</v>
      </c>
      <c r="U16" s="93">
        <v>127759</v>
      </c>
      <c r="V16" s="93">
        <v>55421.900900000001</v>
      </c>
      <c r="W16" s="93">
        <v>170951.6243</v>
      </c>
      <c r="X16" s="106" t="s">
        <v>983</v>
      </c>
      <c r="Z16" s="74"/>
      <c r="AA16" s="74"/>
      <c r="AB16" s="74"/>
    </row>
    <row r="17" spans="1:28" s="86" customFormat="1" ht="84.75" customHeight="1">
      <c r="A17" s="106">
        <v>10</v>
      </c>
      <c r="B17" s="106" t="s">
        <v>228</v>
      </c>
      <c r="C17" s="106" t="s">
        <v>112</v>
      </c>
      <c r="D17" s="106" t="s">
        <v>9</v>
      </c>
      <c r="E17" s="106" t="s">
        <v>441</v>
      </c>
      <c r="F17" s="106" t="s">
        <v>223</v>
      </c>
      <c r="G17" s="106" t="s">
        <v>429</v>
      </c>
      <c r="H17" s="106" t="s">
        <v>997</v>
      </c>
      <c r="I17" s="106">
        <v>1603005755</v>
      </c>
      <c r="J17" s="106" t="s">
        <v>224</v>
      </c>
      <c r="K17" s="106" t="s">
        <v>985</v>
      </c>
      <c r="L17" s="106" t="s">
        <v>225</v>
      </c>
      <c r="M17" s="94" t="s">
        <v>226</v>
      </c>
      <c r="N17" s="106">
        <v>2</v>
      </c>
      <c r="O17" s="106" t="s">
        <v>227</v>
      </c>
      <c r="P17" s="106" t="s">
        <v>538</v>
      </c>
      <c r="Q17" s="106"/>
      <c r="R17" s="106">
        <v>2000</v>
      </c>
      <c r="S17" s="107" t="s">
        <v>999</v>
      </c>
      <c r="T17" s="106">
        <v>75576</v>
      </c>
      <c r="U17" s="106">
        <v>32595.35</v>
      </c>
      <c r="V17" s="106" t="s">
        <v>121</v>
      </c>
      <c r="W17" s="106" t="s">
        <v>121</v>
      </c>
      <c r="X17" s="106" t="s">
        <v>983</v>
      </c>
      <c r="Z17" s="74"/>
      <c r="AA17" s="74"/>
      <c r="AB17" s="74"/>
    </row>
    <row r="18" spans="1:28" s="86" customFormat="1" ht="173.25">
      <c r="A18" s="106">
        <v>11</v>
      </c>
      <c r="B18" s="106" t="s">
        <v>229</v>
      </c>
      <c r="C18" s="106" t="s">
        <v>112</v>
      </c>
      <c r="D18" s="106" t="s">
        <v>9</v>
      </c>
      <c r="E18" s="106" t="s">
        <v>442</v>
      </c>
      <c r="F18" s="106" t="s">
        <v>428</v>
      </c>
      <c r="G18" s="106" t="s">
        <v>430</v>
      </c>
      <c r="H18" s="106" t="s">
        <v>230</v>
      </c>
      <c r="I18" s="88">
        <v>164704581705</v>
      </c>
      <c r="J18" s="106" t="s">
        <v>231</v>
      </c>
      <c r="K18" s="106" t="s">
        <v>232</v>
      </c>
      <c r="L18" s="106" t="s">
        <v>233</v>
      </c>
      <c r="M18" s="106" t="s">
        <v>234</v>
      </c>
      <c r="N18" s="106">
        <v>8.0206</v>
      </c>
      <c r="O18" s="106" t="s">
        <v>235</v>
      </c>
      <c r="P18" s="106" t="s">
        <v>977</v>
      </c>
      <c r="Q18" s="106"/>
      <c r="R18" s="95">
        <v>2001</v>
      </c>
      <c r="S18" s="107" t="s">
        <v>999</v>
      </c>
      <c r="T18" s="106">
        <v>265576</v>
      </c>
      <c r="U18" s="106">
        <v>68571.839999999997</v>
      </c>
      <c r="V18" s="106" t="s">
        <v>121</v>
      </c>
      <c r="W18" s="106" t="s">
        <v>121</v>
      </c>
      <c r="X18" s="106" t="s">
        <v>983</v>
      </c>
      <c r="Z18" s="74"/>
      <c r="AA18" s="74"/>
      <c r="AB18" s="74"/>
    </row>
    <row r="19" spans="1:28" s="86" customFormat="1" ht="110.25">
      <c r="A19" s="106">
        <v>12</v>
      </c>
      <c r="B19" s="106" t="s">
        <v>393</v>
      </c>
      <c r="C19" s="106" t="s">
        <v>112</v>
      </c>
      <c r="D19" s="106" t="s">
        <v>9</v>
      </c>
      <c r="E19" s="106" t="s">
        <v>443</v>
      </c>
      <c r="F19" s="106" t="s">
        <v>394</v>
      </c>
      <c r="G19" s="106" t="s">
        <v>395</v>
      </c>
      <c r="H19" s="106" t="s">
        <v>396</v>
      </c>
      <c r="I19" s="106">
        <v>1644071644</v>
      </c>
      <c r="J19" s="106" t="s">
        <v>397</v>
      </c>
      <c r="K19" s="106" t="s">
        <v>989</v>
      </c>
      <c r="L19" s="106" t="s">
        <v>398</v>
      </c>
      <c r="M19" s="106" t="s">
        <v>153</v>
      </c>
      <c r="N19" s="106">
        <v>2.6</v>
      </c>
      <c r="O19" s="106" t="s">
        <v>399</v>
      </c>
      <c r="P19" s="106" t="s">
        <v>400</v>
      </c>
      <c r="Q19" s="106">
        <v>500</v>
      </c>
      <c r="R19" s="106">
        <v>2001</v>
      </c>
      <c r="S19" s="107" t="s">
        <v>999</v>
      </c>
      <c r="T19" s="106">
        <v>83410</v>
      </c>
      <c r="U19" s="106">
        <v>10696</v>
      </c>
      <c r="V19" s="106">
        <v>3500</v>
      </c>
      <c r="W19" s="106">
        <v>4500</v>
      </c>
      <c r="X19" s="106" t="s">
        <v>983</v>
      </c>
      <c r="Z19" s="74"/>
      <c r="AA19" s="74"/>
      <c r="AB19" s="74"/>
    </row>
    <row r="20" spans="1:28" s="86" customFormat="1" ht="78.75">
      <c r="A20" s="106">
        <v>13</v>
      </c>
      <c r="B20" s="106" t="s">
        <v>405</v>
      </c>
      <c r="C20" s="106" t="s">
        <v>112</v>
      </c>
      <c r="D20" s="106" t="s">
        <v>9</v>
      </c>
      <c r="E20" s="106" t="s">
        <v>539</v>
      </c>
      <c r="F20" s="106" t="s">
        <v>406</v>
      </c>
      <c r="G20" s="106" t="s">
        <v>537</v>
      </c>
      <c r="H20" s="106" t="s">
        <v>407</v>
      </c>
      <c r="I20" s="106">
        <v>1604009135</v>
      </c>
      <c r="J20" s="106" t="s">
        <v>408</v>
      </c>
      <c r="K20" s="106" t="s">
        <v>988</v>
      </c>
      <c r="L20" s="106" t="s">
        <v>409</v>
      </c>
      <c r="M20" s="106" t="s">
        <v>410</v>
      </c>
      <c r="N20" s="106">
        <v>5.44</v>
      </c>
      <c r="O20" s="106" t="s">
        <v>411</v>
      </c>
      <c r="P20" s="106" t="s">
        <v>412</v>
      </c>
      <c r="Q20" s="106">
        <v>500</v>
      </c>
      <c r="R20" s="106">
        <v>2001</v>
      </c>
      <c r="S20" s="107" t="s">
        <v>999</v>
      </c>
      <c r="T20" s="106">
        <v>151942.73000000001</v>
      </c>
      <c r="U20" s="106">
        <v>139359.76</v>
      </c>
      <c r="V20" s="106">
        <v>8867</v>
      </c>
      <c r="W20" s="106">
        <v>4450</v>
      </c>
      <c r="X20" s="106" t="s">
        <v>413</v>
      </c>
      <c r="Z20" s="74"/>
      <c r="AA20" s="74"/>
      <c r="AB20" s="74"/>
    </row>
    <row r="21" spans="1:28" s="86" customFormat="1" ht="126">
      <c r="A21" s="106">
        <v>14</v>
      </c>
      <c r="B21" s="106" t="s">
        <v>416</v>
      </c>
      <c r="C21" s="106" t="s">
        <v>112</v>
      </c>
      <c r="D21" s="106" t="s">
        <v>9</v>
      </c>
      <c r="E21" s="106" t="s">
        <v>444</v>
      </c>
      <c r="F21" s="106" t="s">
        <v>447</v>
      </c>
      <c r="G21" s="106" t="s">
        <v>431</v>
      </c>
      <c r="H21" s="106" t="s">
        <v>417</v>
      </c>
      <c r="I21" s="106">
        <v>1636005831</v>
      </c>
      <c r="J21" s="106" t="s">
        <v>418</v>
      </c>
      <c r="K21" s="106" t="s">
        <v>987</v>
      </c>
      <c r="L21" s="106" t="s">
        <v>419</v>
      </c>
      <c r="M21" s="94" t="s">
        <v>420</v>
      </c>
      <c r="N21" s="106">
        <v>6.4135</v>
      </c>
      <c r="O21" s="106" t="s">
        <v>421</v>
      </c>
      <c r="P21" s="106" t="s">
        <v>449</v>
      </c>
      <c r="Q21" s="106" t="s">
        <v>422</v>
      </c>
      <c r="R21" s="106">
        <v>1999</v>
      </c>
      <c r="S21" s="107" t="s">
        <v>999</v>
      </c>
      <c r="T21" s="106">
        <v>83508.800000000003</v>
      </c>
      <c r="U21" s="106">
        <v>28499.14</v>
      </c>
      <c r="V21" s="96">
        <v>152000</v>
      </c>
      <c r="W21" s="96">
        <v>19699</v>
      </c>
      <c r="X21" s="106" t="s">
        <v>423</v>
      </c>
      <c r="Z21" s="74"/>
      <c r="AA21" s="74"/>
      <c r="AB21" s="74"/>
    </row>
    <row r="22" spans="1:28" s="86" customFormat="1" ht="123.75" customHeight="1">
      <c r="A22" s="106">
        <v>15</v>
      </c>
      <c r="B22" s="106" t="s">
        <v>424</v>
      </c>
      <c r="C22" s="106" t="s">
        <v>112</v>
      </c>
      <c r="D22" s="106" t="s">
        <v>9</v>
      </c>
      <c r="E22" s="106" t="s">
        <v>445</v>
      </c>
      <c r="F22" s="106" t="s">
        <v>446</v>
      </c>
      <c r="G22" s="106" t="s">
        <v>540</v>
      </c>
      <c r="H22" s="106" t="s">
        <v>417</v>
      </c>
      <c r="I22" s="106">
        <v>1636005831</v>
      </c>
      <c r="J22" s="106" t="s">
        <v>418</v>
      </c>
      <c r="K22" s="106" t="s">
        <v>987</v>
      </c>
      <c r="L22" s="106" t="s">
        <v>419</v>
      </c>
      <c r="M22" s="106" t="s">
        <v>420</v>
      </c>
      <c r="N22" s="97">
        <v>4.7</v>
      </c>
      <c r="O22" s="106" t="s">
        <v>421</v>
      </c>
      <c r="P22" s="106" t="s">
        <v>448</v>
      </c>
      <c r="Q22" s="106" t="s">
        <v>422</v>
      </c>
      <c r="R22" s="106" t="s">
        <v>425</v>
      </c>
      <c r="S22" s="107" t="s">
        <v>999</v>
      </c>
      <c r="T22" s="106">
        <v>107235.7</v>
      </c>
      <c r="U22" s="106">
        <v>58825.93</v>
      </c>
      <c r="V22" s="96">
        <v>189280</v>
      </c>
      <c r="W22" s="96">
        <v>24531</v>
      </c>
      <c r="X22" s="106" t="s">
        <v>983</v>
      </c>
      <c r="Z22" s="74"/>
      <c r="AA22" s="74"/>
      <c r="AB22" s="74"/>
    </row>
    <row r="23" spans="1:28" s="86" customFormat="1" ht="94.5">
      <c r="A23" s="106">
        <v>16</v>
      </c>
      <c r="B23" s="106" t="s">
        <v>450</v>
      </c>
      <c r="C23" s="106" t="s">
        <v>112</v>
      </c>
      <c r="D23" s="106" t="s">
        <v>9</v>
      </c>
      <c r="E23" s="106" t="s">
        <v>451</v>
      </c>
      <c r="F23" s="106" t="s">
        <v>452</v>
      </c>
      <c r="G23" s="106" t="s">
        <v>453</v>
      </c>
      <c r="H23" s="106" t="s">
        <v>454</v>
      </c>
      <c r="I23" s="106">
        <v>1652011254</v>
      </c>
      <c r="J23" s="106" t="s">
        <v>455</v>
      </c>
      <c r="K23" s="106" t="s">
        <v>986</v>
      </c>
      <c r="L23" s="106" t="s">
        <v>456</v>
      </c>
      <c r="M23" s="106" t="s">
        <v>457</v>
      </c>
      <c r="N23" s="106" t="s">
        <v>458</v>
      </c>
      <c r="O23" s="106" t="s">
        <v>459</v>
      </c>
      <c r="P23" s="106"/>
      <c r="Q23" s="106"/>
      <c r="R23" s="106">
        <v>2003</v>
      </c>
      <c r="S23" s="107" t="s">
        <v>999</v>
      </c>
      <c r="T23" s="106">
        <v>242000</v>
      </c>
      <c r="U23" s="106">
        <v>37428.160000000003</v>
      </c>
      <c r="V23" s="106">
        <v>110000</v>
      </c>
      <c r="W23" s="106">
        <v>14256</v>
      </c>
      <c r="X23" s="106" t="s">
        <v>983</v>
      </c>
      <c r="Z23" s="74"/>
      <c r="AA23" s="74"/>
      <c r="AB23" s="74"/>
    </row>
    <row r="24" spans="1:28" s="86" customFormat="1" ht="78.75">
      <c r="A24" s="106">
        <v>17</v>
      </c>
      <c r="B24" s="106" t="s">
        <v>934</v>
      </c>
      <c r="C24" s="106" t="s">
        <v>112</v>
      </c>
      <c r="D24" s="106" t="s">
        <v>9</v>
      </c>
      <c r="E24" s="106" t="s">
        <v>935</v>
      </c>
      <c r="F24" s="106" t="s">
        <v>936</v>
      </c>
      <c r="G24" s="106" t="s">
        <v>937</v>
      </c>
      <c r="H24" s="106" t="s">
        <v>938</v>
      </c>
      <c r="I24" s="106">
        <v>1650226102</v>
      </c>
      <c r="J24" s="35" t="s">
        <v>939</v>
      </c>
      <c r="K24" s="106" t="s">
        <v>940</v>
      </c>
      <c r="L24" s="106" t="s">
        <v>941</v>
      </c>
      <c r="M24" s="35" t="s">
        <v>942</v>
      </c>
      <c r="N24" s="106">
        <v>4.1399999999999997</v>
      </c>
      <c r="O24" s="106" t="s">
        <v>943</v>
      </c>
      <c r="P24" s="106" t="s">
        <v>975</v>
      </c>
      <c r="Q24" s="106">
        <v>500</v>
      </c>
      <c r="R24" s="106">
        <v>2016</v>
      </c>
      <c r="S24" s="107" t="s">
        <v>999</v>
      </c>
      <c r="T24" s="106">
        <v>77893</v>
      </c>
      <c r="U24" s="106">
        <v>38534</v>
      </c>
      <c r="V24" s="96">
        <v>7783</v>
      </c>
      <c r="W24" s="98">
        <v>1945.75</v>
      </c>
      <c r="X24" s="106" t="s">
        <v>983</v>
      </c>
      <c r="Z24" s="74"/>
      <c r="AA24" s="74"/>
      <c r="AB24" s="74"/>
    </row>
    <row r="25" spans="1:28" s="86" customFormat="1" ht="157.5">
      <c r="A25" s="106">
        <v>18</v>
      </c>
      <c r="B25" s="106" t="s">
        <v>945</v>
      </c>
      <c r="C25" s="106" t="s">
        <v>112</v>
      </c>
      <c r="D25" s="106" t="s">
        <v>9</v>
      </c>
      <c r="E25" s="106" t="s">
        <v>946</v>
      </c>
      <c r="F25" s="106" t="s">
        <v>947</v>
      </c>
      <c r="G25" s="106" t="s">
        <v>948</v>
      </c>
      <c r="H25" s="106" t="s">
        <v>949</v>
      </c>
      <c r="I25" s="106">
        <v>1632010372</v>
      </c>
      <c r="J25" s="106" t="s">
        <v>950</v>
      </c>
      <c r="K25" s="106" t="s">
        <v>951</v>
      </c>
      <c r="L25" s="106" t="s">
        <v>952</v>
      </c>
      <c r="M25" s="74" t="s">
        <v>953</v>
      </c>
      <c r="N25" s="106">
        <v>4.7</v>
      </c>
      <c r="O25" s="106"/>
      <c r="P25" s="106" t="s">
        <v>974</v>
      </c>
      <c r="Q25" s="106">
        <v>500</v>
      </c>
      <c r="R25" s="106">
        <v>2001</v>
      </c>
      <c r="S25" s="107" t="s">
        <v>999</v>
      </c>
      <c r="T25" s="106">
        <v>538020.46980000008</v>
      </c>
      <c r="U25" s="106">
        <v>13338.29</v>
      </c>
      <c r="V25" s="96">
        <v>69180</v>
      </c>
      <c r="W25" s="96">
        <v>26900</v>
      </c>
      <c r="X25" s="106" t="s">
        <v>983</v>
      </c>
      <c r="Z25" s="74"/>
      <c r="AA25" s="74"/>
      <c r="AB25" s="74"/>
    </row>
    <row r="26" spans="1:28" s="86" customFormat="1" ht="103.5" customHeight="1">
      <c r="A26" s="106">
        <v>19</v>
      </c>
      <c r="B26" s="106" t="s">
        <v>954</v>
      </c>
      <c r="C26" s="106" t="s">
        <v>112</v>
      </c>
      <c r="D26" s="106" t="s">
        <v>9</v>
      </c>
      <c r="E26" s="106" t="s">
        <v>955</v>
      </c>
      <c r="F26" s="106" t="s">
        <v>956</v>
      </c>
      <c r="G26" s="106" t="s">
        <v>957</v>
      </c>
      <c r="H26" s="106" t="s">
        <v>958</v>
      </c>
      <c r="I26" s="106">
        <v>1627004920</v>
      </c>
      <c r="J26" s="106" t="s">
        <v>959</v>
      </c>
      <c r="K26" s="106" t="s">
        <v>960</v>
      </c>
      <c r="L26" s="106" t="s">
        <v>961</v>
      </c>
      <c r="M26" s="106" t="s">
        <v>962</v>
      </c>
      <c r="N26" s="106">
        <v>9.5</v>
      </c>
      <c r="O26" s="106" t="s">
        <v>944</v>
      </c>
      <c r="P26" s="106" t="s">
        <v>976</v>
      </c>
      <c r="Q26" s="106">
        <v>500</v>
      </c>
      <c r="R26" s="106">
        <v>1997</v>
      </c>
      <c r="S26" s="107" t="s">
        <v>999</v>
      </c>
      <c r="T26" s="106">
        <v>246600</v>
      </c>
      <c r="U26" s="106">
        <v>111649</v>
      </c>
      <c r="V26" s="106" t="s">
        <v>121</v>
      </c>
      <c r="W26" s="96">
        <v>28100</v>
      </c>
      <c r="X26" s="106" t="s">
        <v>983</v>
      </c>
      <c r="Z26" s="74"/>
      <c r="AA26" s="74"/>
      <c r="AB26" s="74"/>
    </row>
    <row r="27" spans="1:28" s="86" customFormat="1" ht="30" customHeight="1">
      <c r="B27" s="121" t="s">
        <v>815</v>
      </c>
      <c r="C27" s="121"/>
      <c r="E27" s="80"/>
      <c r="F27" s="80"/>
      <c r="T27" s="102" t="s">
        <v>984</v>
      </c>
      <c r="U27" s="106">
        <f>SUM(U8:U26)</f>
        <v>2200996.7200000002</v>
      </c>
      <c r="Z27" s="74"/>
      <c r="AA27" s="74"/>
      <c r="AB27" s="74"/>
    </row>
    <row r="28" spans="1:28" s="86" customFormat="1" ht="94.5">
      <c r="A28" s="106">
        <v>20</v>
      </c>
      <c r="B28" s="106" t="s">
        <v>545</v>
      </c>
      <c r="C28" s="106" t="s">
        <v>546</v>
      </c>
      <c r="D28" s="106" t="s">
        <v>9</v>
      </c>
      <c r="E28" s="106" t="s">
        <v>817</v>
      </c>
      <c r="F28" s="78" t="s">
        <v>547</v>
      </c>
      <c r="G28" s="106" t="s">
        <v>548</v>
      </c>
      <c r="H28" s="106" t="s">
        <v>549</v>
      </c>
      <c r="I28" s="106">
        <v>1605005711</v>
      </c>
      <c r="J28" s="106" t="s">
        <v>550</v>
      </c>
      <c r="K28" s="106" t="s">
        <v>551</v>
      </c>
      <c r="L28" s="106" t="s">
        <v>552</v>
      </c>
      <c r="M28" s="106"/>
      <c r="N28" s="89">
        <v>4.5274000000000001</v>
      </c>
      <c r="O28" s="106"/>
      <c r="P28" s="78" t="s">
        <v>553</v>
      </c>
      <c r="Q28" s="106">
        <v>500</v>
      </c>
      <c r="R28" s="106">
        <v>1999</v>
      </c>
      <c r="S28" s="107" t="s">
        <v>1000</v>
      </c>
      <c r="T28" s="96">
        <v>331290</v>
      </c>
      <c r="U28" s="99">
        <v>229781.5</v>
      </c>
      <c r="V28" s="106" t="s">
        <v>121</v>
      </c>
      <c r="W28" s="106" t="s">
        <v>121</v>
      </c>
      <c r="X28" s="106" t="s">
        <v>983</v>
      </c>
      <c r="Z28" s="74"/>
      <c r="AA28" s="74"/>
      <c r="AB28" s="74"/>
    </row>
    <row r="29" spans="1:28" s="86" customFormat="1" ht="94.5">
      <c r="A29" s="106">
        <v>21</v>
      </c>
      <c r="B29" s="106" t="s">
        <v>554</v>
      </c>
      <c r="C29" s="106" t="s">
        <v>546</v>
      </c>
      <c r="D29" s="106" t="s">
        <v>9</v>
      </c>
      <c r="E29" s="78" t="s">
        <v>818</v>
      </c>
      <c r="F29" s="78" t="s">
        <v>555</v>
      </c>
      <c r="G29" s="106" t="s">
        <v>556</v>
      </c>
      <c r="H29" s="106" t="s">
        <v>557</v>
      </c>
      <c r="I29" s="106">
        <v>1609009587</v>
      </c>
      <c r="J29" s="106" t="s">
        <v>558</v>
      </c>
      <c r="K29" s="106" t="s">
        <v>559</v>
      </c>
      <c r="L29" s="106" t="s">
        <v>552</v>
      </c>
      <c r="M29" s="100" t="s">
        <v>560</v>
      </c>
      <c r="N29" s="89">
        <v>0.51100000000000001</v>
      </c>
      <c r="O29" s="106"/>
      <c r="P29" s="78" t="s">
        <v>561</v>
      </c>
      <c r="Q29" s="106">
        <v>500</v>
      </c>
      <c r="R29" s="106">
        <v>1999</v>
      </c>
      <c r="S29" s="107" t="s">
        <v>999</v>
      </c>
      <c r="T29" s="98">
        <v>133200</v>
      </c>
      <c r="U29" s="99">
        <v>33394.31</v>
      </c>
      <c r="V29" s="106" t="s">
        <v>121</v>
      </c>
      <c r="W29" s="106" t="s">
        <v>121</v>
      </c>
      <c r="X29" s="106" t="s">
        <v>983</v>
      </c>
      <c r="Z29" s="74"/>
      <c r="AA29" s="74"/>
      <c r="AB29" s="74"/>
    </row>
    <row r="30" spans="1:28" s="86" customFormat="1" ht="94.5">
      <c r="A30" s="106">
        <v>22</v>
      </c>
      <c r="B30" s="106" t="s">
        <v>562</v>
      </c>
      <c r="C30" s="106" t="s">
        <v>546</v>
      </c>
      <c r="D30" s="106" t="s">
        <v>9</v>
      </c>
      <c r="E30" s="78" t="s">
        <v>819</v>
      </c>
      <c r="F30" s="78" t="s">
        <v>563</v>
      </c>
      <c r="G30" s="106" t="s">
        <v>564</v>
      </c>
      <c r="H30" s="106" t="s">
        <v>565</v>
      </c>
      <c r="I30" s="106">
        <v>1644089144</v>
      </c>
      <c r="J30" s="106" t="s">
        <v>566</v>
      </c>
      <c r="K30" s="106" t="s">
        <v>567</v>
      </c>
      <c r="L30" s="106" t="s">
        <v>552</v>
      </c>
      <c r="M30" s="106" t="s">
        <v>568</v>
      </c>
      <c r="N30" s="89">
        <v>4.12</v>
      </c>
      <c r="O30" s="106"/>
      <c r="P30" s="35" t="s">
        <v>569</v>
      </c>
      <c r="Q30" s="106">
        <v>500</v>
      </c>
      <c r="R30" s="106"/>
      <c r="S30" s="106">
        <v>2028</v>
      </c>
      <c r="T30" s="98">
        <v>291280.59999999998</v>
      </c>
      <c r="U30" s="99">
        <v>167794.68</v>
      </c>
      <c r="V30" s="106" t="s">
        <v>121</v>
      </c>
      <c r="W30" s="106" t="s">
        <v>121</v>
      </c>
      <c r="X30" s="106" t="s">
        <v>983</v>
      </c>
      <c r="Z30" s="74"/>
      <c r="AA30" s="74"/>
      <c r="AB30" s="74"/>
    </row>
    <row r="31" spans="1:28" s="86" customFormat="1" ht="110.25">
      <c r="A31" s="106">
        <v>23</v>
      </c>
      <c r="B31" s="106" t="s">
        <v>570</v>
      </c>
      <c r="C31" s="106" t="s">
        <v>546</v>
      </c>
      <c r="D31" s="106" t="s">
        <v>9</v>
      </c>
      <c r="E31" s="78" t="s">
        <v>821</v>
      </c>
      <c r="F31" s="78" t="s">
        <v>571</v>
      </c>
      <c r="G31" s="106" t="s">
        <v>572</v>
      </c>
      <c r="H31" s="106" t="s">
        <v>573</v>
      </c>
      <c r="I31" s="106">
        <v>1610002473</v>
      </c>
      <c r="J31" s="106" t="s">
        <v>574</v>
      </c>
      <c r="K31" s="106" t="s">
        <v>575</v>
      </c>
      <c r="L31" s="106" t="s">
        <v>552</v>
      </c>
      <c r="M31" s="74" t="s">
        <v>576</v>
      </c>
      <c r="N31" s="89">
        <v>4</v>
      </c>
      <c r="O31" s="106"/>
      <c r="P31" s="78" t="s">
        <v>978</v>
      </c>
      <c r="Q31" s="106">
        <v>500</v>
      </c>
      <c r="R31" s="106">
        <v>2001</v>
      </c>
      <c r="S31" s="107" t="s">
        <v>999</v>
      </c>
      <c r="T31" s="106">
        <v>18146.921999999999</v>
      </c>
      <c r="U31" s="78">
        <v>2531</v>
      </c>
      <c r="V31" s="106" t="s">
        <v>121</v>
      </c>
      <c r="W31" s="106" t="s">
        <v>121</v>
      </c>
      <c r="X31" s="106" t="s">
        <v>983</v>
      </c>
      <c r="Z31" s="74"/>
      <c r="AA31" s="74"/>
      <c r="AB31" s="74"/>
    </row>
    <row r="32" spans="1:28" s="86" customFormat="1" ht="78.75">
      <c r="A32" s="106">
        <v>24</v>
      </c>
      <c r="B32" s="106" t="s">
        <v>577</v>
      </c>
      <c r="C32" s="106" t="s">
        <v>546</v>
      </c>
      <c r="D32" s="106" t="s">
        <v>9</v>
      </c>
      <c r="E32" s="78" t="s">
        <v>822</v>
      </c>
      <c r="F32" s="78" t="s">
        <v>578</v>
      </c>
      <c r="G32" s="106" t="s">
        <v>579</v>
      </c>
      <c r="H32" s="106" t="s">
        <v>580</v>
      </c>
      <c r="I32" s="106">
        <v>1612008618</v>
      </c>
      <c r="J32" s="106" t="s">
        <v>581</v>
      </c>
      <c r="K32" s="106" t="s">
        <v>582</v>
      </c>
      <c r="L32" s="106" t="s">
        <v>552</v>
      </c>
      <c r="M32" s="106" t="s">
        <v>583</v>
      </c>
      <c r="N32" s="89">
        <v>4.76</v>
      </c>
      <c r="O32" s="106"/>
      <c r="P32" s="78" t="s">
        <v>584</v>
      </c>
      <c r="Q32" s="106">
        <v>500</v>
      </c>
      <c r="R32" s="106">
        <v>2000</v>
      </c>
      <c r="S32" s="107" t="s">
        <v>999</v>
      </c>
      <c r="T32" s="98">
        <v>112425</v>
      </c>
      <c r="U32" s="99">
        <v>33343</v>
      </c>
      <c r="V32" s="106" t="s">
        <v>121</v>
      </c>
      <c r="W32" s="106" t="s">
        <v>121</v>
      </c>
      <c r="X32" s="106" t="s">
        <v>983</v>
      </c>
      <c r="Z32" s="74"/>
      <c r="AA32" s="74"/>
      <c r="AB32" s="74"/>
    </row>
    <row r="33" spans="1:28" s="86" customFormat="1" ht="78.75">
      <c r="A33" s="106">
        <v>25</v>
      </c>
      <c r="B33" s="106" t="s">
        <v>585</v>
      </c>
      <c r="C33" s="106" t="s">
        <v>546</v>
      </c>
      <c r="D33" s="106" t="s">
        <v>9</v>
      </c>
      <c r="E33" s="78" t="s">
        <v>823</v>
      </c>
      <c r="F33" s="78" t="s">
        <v>586</v>
      </c>
      <c r="G33" s="106" t="s">
        <v>587</v>
      </c>
      <c r="H33" s="106" t="s">
        <v>588</v>
      </c>
      <c r="I33" s="106">
        <v>1614007592</v>
      </c>
      <c r="J33" s="106" t="s">
        <v>589</v>
      </c>
      <c r="K33" s="106" t="s">
        <v>590</v>
      </c>
      <c r="L33" s="106" t="s">
        <v>552</v>
      </c>
      <c r="M33" s="106" t="s">
        <v>591</v>
      </c>
      <c r="N33" s="89">
        <v>6</v>
      </c>
      <c r="O33" s="106"/>
      <c r="P33" s="78" t="s">
        <v>592</v>
      </c>
      <c r="Q33" s="106">
        <v>500</v>
      </c>
      <c r="R33" s="106">
        <v>2001</v>
      </c>
      <c r="S33" s="106">
        <v>2027</v>
      </c>
      <c r="T33" s="97">
        <v>139488</v>
      </c>
      <c r="U33" s="101">
        <v>5302</v>
      </c>
      <c r="V33" s="106" t="s">
        <v>121</v>
      </c>
      <c r="W33" s="106" t="s">
        <v>121</v>
      </c>
      <c r="X33" s="106" t="s">
        <v>983</v>
      </c>
      <c r="Z33" s="74"/>
      <c r="AA33" s="74"/>
      <c r="AB33" s="74"/>
    </row>
    <row r="34" spans="1:28" s="86" customFormat="1" ht="173.25">
      <c r="A34" s="107">
        <v>26</v>
      </c>
      <c r="B34" s="107" t="s">
        <v>593</v>
      </c>
      <c r="C34" s="107" t="s">
        <v>546</v>
      </c>
      <c r="D34" s="107" t="s">
        <v>9</v>
      </c>
      <c r="E34" s="78" t="s">
        <v>824</v>
      </c>
      <c r="F34" s="78" t="s">
        <v>594</v>
      </c>
      <c r="G34" s="107" t="s">
        <v>595</v>
      </c>
      <c r="H34" s="107" t="s">
        <v>549</v>
      </c>
      <c r="I34" s="107">
        <v>1616009732</v>
      </c>
      <c r="J34" s="107" t="s">
        <v>596</v>
      </c>
      <c r="K34" s="107" t="s">
        <v>597</v>
      </c>
      <c r="L34" s="107" t="s">
        <v>552</v>
      </c>
      <c r="M34" s="107" t="s">
        <v>598</v>
      </c>
      <c r="N34" s="89">
        <v>12.6</v>
      </c>
      <c r="O34" s="107"/>
      <c r="P34" s="78" t="s">
        <v>599</v>
      </c>
      <c r="Q34" s="107">
        <v>500</v>
      </c>
      <c r="R34" s="107">
        <v>1996</v>
      </c>
      <c r="S34" s="107">
        <v>2026</v>
      </c>
      <c r="T34" s="97">
        <v>581892</v>
      </c>
      <c r="U34" s="99">
        <v>342761</v>
      </c>
      <c r="V34" s="107" t="s">
        <v>121</v>
      </c>
      <c r="W34" s="107" t="s">
        <v>121</v>
      </c>
      <c r="X34" s="107" t="s">
        <v>983</v>
      </c>
      <c r="Z34" s="74"/>
      <c r="AA34" s="74"/>
      <c r="AB34" s="74"/>
    </row>
    <row r="35" spans="1:28" s="86" customFormat="1" ht="94.5">
      <c r="A35" s="106">
        <v>27</v>
      </c>
      <c r="B35" s="106" t="s">
        <v>600</v>
      </c>
      <c r="C35" s="106" t="s">
        <v>546</v>
      </c>
      <c r="D35" s="106" t="s">
        <v>9</v>
      </c>
      <c r="E35" s="78" t="s">
        <v>825</v>
      </c>
      <c r="F35" s="78" t="s">
        <v>601</v>
      </c>
      <c r="G35" s="106" t="s">
        <v>602</v>
      </c>
      <c r="H35" s="106" t="s">
        <v>580</v>
      </c>
      <c r="I35" s="106">
        <v>1656061048</v>
      </c>
      <c r="J35" s="106" t="s">
        <v>603</v>
      </c>
      <c r="K35" s="106" t="s">
        <v>604</v>
      </c>
      <c r="L35" s="106" t="s">
        <v>552</v>
      </c>
      <c r="M35" s="106" t="s">
        <v>605</v>
      </c>
      <c r="N35" s="89">
        <v>3.2</v>
      </c>
      <c r="O35" s="106"/>
      <c r="P35" s="78" t="s">
        <v>606</v>
      </c>
      <c r="Q35" s="106">
        <v>500</v>
      </c>
      <c r="R35" s="106">
        <v>2001</v>
      </c>
      <c r="S35" s="106">
        <v>2027</v>
      </c>
      <c r="T35" s="97">
        <v>57121</v>
      </c>
      <c r="U35" s="99">
        <v>24316.71</v>
      </c>
      <c r="V35" s="106" t="s">
        <v>121</v>
      </c>
      <c r="W35" s="106" t="s">
        <v>121</v>
      </c>
      <c r="X35" s="106" t="s">
        <v>983</v>
      </c>
      <c r="Z35" s="74"/>
      <c r="AA35" s="74"/>
      <c r="AB35" s="74"/>
    </row>
    <row r="36" spans="1:28" s="86" customFormat="1" ht="78.75">
      <c r="A36" s="106">
        <v>28</v>
      </c>
      <c r="B36" s="106" t="s">
        <v>607</v>
      </c>
      <c r="C36" s="106" t="s">
        <v>546</v>
      </c>
      <c r="D36" s="106" t="s">
        <v>9</v>
      </c>
      <c r="E36" s="78" t="s">
        <v>826</v>
      </c>
      <c r="F36" s="106" t="s">
        <v>608</v>
      </c>
      <c r="G36" s="106" t="s">
        <v>609</v>
      </c>
      <c r="H36" s="106" t="s">
        <v>610</v>
      </c>
      <c r="I36" s="106">
        <v>1660274803</v>
      </c>
      <c r="J36" s="106" t="s">
        <v>611</v>
      </c>
      <c r="K36" s="106" t="s">
        <v>612</v>
      </c>
      <c r="L36" s="106" t="s">
        <v>613</v>
      </c>
      <c r="M36" s="106" t="s">
        <v>614</v>
      </c>
      <c r="N36" s="89">
        <v>40.6</v>
      </c>
      <c r="O36" s="106" t="s">
        <v>615</v>
      </c>
      <c r="P36" s="78" t="s">
        <v>616</v>
      </c>
      <c r="Q36" s="106" t="s">
        <v>617</v>
      </c>
      <c r="R36" s="106">
        <v>2016</v>
      </c>
      <c r="S36" s="106">
        <v>2029</v>
      </c>
      <c r="T36" s="106">
        <v>5795490</v>
      </c>
      <c r="U36" s="106">
        <v>4847050</v>
      </c>
      <c r="V36" s="106" t="s">
        <v>121</v>
      </c>
      <c r="W36" s="96">
        <v>385000</v>
      </c>
      <c r="X36" s="106" t="s">
        <v>983</v>
      </c>
      <c r="Z36" s="74"/>
      <c r="AA36" s="74"/>
      <c r="AB36" s="74"/>
    </row>
    <row r="37" spans="1:28" s="86" customFormat="1" ht="157.5">
      <c r="A37" s="106">
        <v>29</v>
      </c>
      <c r="B37" s="106" t="s">
        <v>618</v>
      </c>
      <c r="C37" s="106" t="s">
        <v>546</v>
      </c>
      <c r="D37" s="106" t="s">
        <v>9</v>
      </c>
      <c r="E37" s="78" t="s">
        <v>827</v>
      </c>
      <c r="F37" s="78" t="s">
        <v>619</v>
      </c>
      <c r="G37" s="106" t="s">
        <v>620</v>
      </c>
      <c r="H37" s="106" t="s">
        <v>610</v>
      </c>
      <c r="I37" s="106">
        <v>1660274804</v>
      </c>
      <c r="J37" s="106" t="s">
        <v>621</v>
      </c>
      <c r="K37" s="106" t="s">
        <v>622</v>
      </c>
      <c r="L37" s="106" t="s">
        <v>613</v>
      </c>
      <c r="M37" s="106" t="s">
        <v>614</v>
      </c>
      <c r="N37" s="89">
        <v>23.2</v>
      </c>
      <c r="O37" s="106" t="s">
        <v>623</v>
      </c>
      <c r="P37" s="78" t="s">
        <v>624</v>
      </c>
      <c r="Q37" s="106" t="s">
        <v>625</v>
      </c>
      <c r="R37" s="106">
        <v>2010</v>
      </c>
      <c r="S37" s="106">
        <v>2024</v>
      </c>
      <c r="T37" s="106">
        <v>3081487.58</v>
      </c>
      <c r="U37" s="106">
        <v>92415.74</v>
      </c>
      <c r="V37" s="106" t="s">
        <v>121</v>
      </c>
      <c r="W37" s="106" t="s">
        <v>121</v>
      </c>
      <c r="X37" s="106" t="s">
        <v>983</v>
      </c>
      <c r="Z37" s="74"/>
      <c r="AA37" s="74"/>
      <c r="AB37" s="74"/>
    </row>
    <row r="38" spans="1:28" s="86" customFormat="1" ht="94.5">
      <c r="A38" s="106">
        <v>30</v>
      </c>
      <c r="B38" s="106" t="s">
        <v>626</v>
      </c>
      <c r="C38" s="106" t="s">
        <v>546</v>
      </c>
      <c r="D38" s="106" t="s">
        <v>9</v>
      </c>
      <c r="E38" s="78" t="s">
        <v>828</v>
      </c>
      <c r="F38" s="78" t="s">
        <v>627</v>
      </c>
      <c r="G38" s="106" t="s">
        <v>628</v>
      </c>
      <c r="H38" s="106" t="s">
        <v>629</v>
      </c>
      <c r="I38" s="106">
        <v>1623008063</v>
      </c>
      <c r="J38" s="106" t="s">
        <v>630</v>
      </c>
      <c r="K38" s="106" t="s">
        <v>631</v>
      </c>
      <c r="L38" s="106" t="s">
        <v>552</v>
      </c>
      <c r="M38" s="106" t="s">
        <v>632</v>
      </c>
      <c r="N38" s="89">
        <v>5</v>
      </c>
      <c r="O38" s="106"/>
      <c r="P38" s="78" t="s">
        <v>633</v>
      </c>
      <c r="Q38" s="106">
        <v>500</v>
      </c>
      <c r="R38" s="106">
        <v>2000</v>
      </c>
      <c r="S38" s="107" t="s">
        <v>999</v>
      </c>
      <c r="T38" s="98">
        <v>180522</v>
      </c>
      <c r="U38" s="99">
        <v>37175.230000000003</v>
      </c>
      <c r="V38" s="106" t="s">
        <v>121</v>
      </c>
      <c r="W38" s="106" t="s">
        <v>121</v>
      </c>
      <c r="X38" s="106" t="s">
        <v>983</v>
      </c>
      <c r="Z38" s="74"/>
      <c r="AA38" s="74"/>
      <c r="AB38" s="74"/>
    </row>
    <row r="39" spans="1:28" s="86" customFormat="1" ht="78.75">
      <c r="A39" s="106">
        <v>31</v>
      </c>
      <c r="B39" s="106" t="s">
        <v>634</v>
      </c>
      <c r="C39" s="106" t="s">
        <v>546</v>
      </c>
      <c r="D39" s="106" t="s">
        <v>9</v>
      </c>
      <c r="E39" s="78" t="s">
        <v>829</v>
      </c>
      <c r="F39" s="78" t="s">
        <v>635</v>
      </c>
      <c r="G39" s="106" t="s">
        <v>636</v>
      </c>
      <c r="H39" s="106" t="s">
        <v>637</v>
      </c>
      <c r="I39" s="106">
        <v>1635005846</v>
      </c>
      <c r="J39" s="106" t="s">
        <v>638</v>
      </c>
      <c r="K39" s="106" t="s">
        <v>639</v>
      </c>
      <c r="L39" s="106" t="s">
        <v>552</v>
      </c>
      <c r="M39" s="106" t="s">
        <v>640</v>
      </c>
      <c r="N39" s="89">
        <v>4.9740000000000002</v>
      </c>
      <c r="O39" s="106"/>
      <c r="P39" s="78" t="s">
        <v>641</v>
      </c>
      <c r="Q39" s="106">
        <v>500</v>
      </c>
      <c r="R39" s="106">
        <v>2001</v>
      </c>
      <c r="S39" s="107" t="s">
        <v>999</v>
      </c>
      <c r="T39" s="96">
        <v>43800</v>
      </c>
      <c r="U39" s="106">
        <v>3309.9520000000002</v>
      </c>
      <c r="V39" s="106" t="s">
        <v>121</v>
      </c>
      <c r="W39" s="106" t="s">
        <v>121</v>
      </c>
      <c r="X39" s="106" t="s">
        <v>983</v>
      </c>
      <c r="Z39" s="74"/>
      <c r="AA39" s="74"/>
      <c r="AB39" s="74"/>
    </row>
    <row r="40" spans="1:28" s="86" customFormat="1" ht="94.5">
      <c r="A40" s="106">
        <v>32</v>
      </c>
      <c r="B40" s="106" t="s">
        <v>642</v>
      </c>
      <c r="C40" s="106" t="s">
        <v>546</v>
      </c>
      <c r="D40" s="106" t="s">
        <v>9</v>
      </c>
      <c r="E40" s="78" t="s">
        <v>830</v>
      </c>
      <c r="F40" s="78" t="s">
        <v>981</v>
      </c>
      <c r="G40" s="106" t="s">
        <v>643</v>
      </c>
      <c r="H40" s="106" t="s">
        <v>644</v>
      </c>
      <c r="I40" s="106">
        <v>1635005684</v>
      </c>
      <c r="J40" s="106" t="s">
        <v>645</v>
      </c>
      <c r="K40" s="106" t="s">
        <v>646</v>
      </c>
      <c r="L40" s="106" t="s">
        <v>552</v>
      </c>
      <c r="M40" s="106" t="s">
        <v>647</v>
      </c>
      <c r="N40" s="89">
        <v>2.9605000000000001</v>
      </c>
      <c r="O40" s="106"/>
      <c r="P40" s="78" t="s">
        <v>648</v>
      </c>
      <c r="Q40" s="106">
        <v>500</v>
      </c>
      <c r="R40" s="106">
        <v>2000</v>
      </c>
      <c r="S40" s="107" t="s">
        <v>999</v>
      </c>
      <c r="T40" s="106">
        <v>65500</v>
      </c>
      <c r="U40" s="106">
        <v>16340.4</v>
      </c>
      <c r="V40" s="106" t="s">
        <v>121</v>
      </c>
      <c r="W40" s="106" t="s">
        <v>121</v>
      </c>
      <c r="X40" s="106" t="s">
        <v>983</v>
      </c>
      <c r="Z40" s="74"/>
      <c r="AA40" s="74"/>
      <c r="AB40" s="74"/>
    </row>
    <row r="41" spans="1:28" s="86" customFormat="1" ht="78.75">
      <c r="A41" s="106">
        <v>33</v>
      </c>
      <c r="B41" s="106" t="s">
        <v>649</v>
      </c>
      <c r="C41" s="106" t="s">
        <v>546</v>
      </c>
      <c r="D41" s="106" t="s">
        <v>9</v>
      </c>
      <c r="E41" s="78" t="s">
        <v>831</v>
      </c>
      <c r="F41" s="78" t="s">
        <v>650</v>
      </c>
      <c r="G41" s="106" t="s">
        <v>651</v>
      </c>
      <c r="H41" s="106" t="s">
        <v>652</v>
      </c>
      <c r="I41" s="106">
        <v>1638006196</v>
      </c>
      <c r="J41" s="106" t="s">
        <v>653</v>
      </c>
      <c r="K41" s="106" t="s">
        <v>654</v>
      </c>
      <c r="L41" s="106" t="s">
        <v>552</v>
      </c>
      <c r="M41" s="106" t="s">
        <v>655</v>
      </c>
      <c r="N41" s="89">
        <v>3.3980999999999999</v>
      </c>
      <c r="O41" s="106"/>
      <c r="P41" s="78" t="s">
        <v>656</v>
      </c>
      <c r="Q41" s="106">
        <v>500</v>
      </c>
      <c r="R41" s="106">
        <v>2000</v>
      </c>
      <c r="S41" s="106">
        <v>2028</v>
      </c>
      <c r="T41" s="106">
        <v>85974</v>
      </c>
      <c r="U41" s="106">
        <v>44080.52</v>
      </c>
      <c r="V41" s="106" t="s">
        <v>121</v>
      </c>
      <c r="W41" s="106" t="s">
        <v>121</v>
      </c>
      <c r="X41" s="106" t="s">
        <v>983</v>
      </c>
      <c r="Z41" s="74"/>
      <c r="AA41" s="74"/>
      <c r="AB41" s="74"/>
    </row>
    <row r="42" spans="1:28" s="86" customFormat="1" ht="94.5">
      <c r="A42" s="106">
        <v>34</v>
      </c>
      <c r="B42" s="106" t="s">
        <v>657</v>
      </c>
      <c r="C42" s="106" t="s">
        <v>546</v>
      </c>
      <c r="D42" s="106" t="s">
        <v>9</v>
      </c>
      <c r="E42" s="78" t="s">
        <v>832</v>
      </c>
      <c r="F42" s="78" t="s">
        <v>658</v>
      </c>
      <c r="G42" s="106" t="s">
        <v>659</v>
      </c>
      <c r="H42" s="106" t="s">
        <v>660</v>
      </c>
      <c r="I42" s="106">
        <v>1619006218</v>
      </c>
      <c r="J42" s="106" t="s">
        <v>661</v>
      </c>
      <c r="K42" s="106" t="s">
        <v>662</v>
      </c>
      <c r="L42" s="106" t="s">
        <v>552</v>
      </c>
      <c r="M42" s="106" t="s">
        <v>663</v>
      </c>
      <c r="N42" s="89">
        <v>5.0096999999999996</v>
      </c>
      <c r="O42" s="106"/>
      <c r="P42" s="78" t="s">
        <v>664</v>
      </c>
      <c r="Q42" s="106"/>
      <c r="R42" s="106">
        <v>2000</v>
      </c>
      <c r="S42" s="107" t="s">
        <v>999</v>
      </c>
      <c r="T42" s="106">
        <v>37940</v>
      </c>
      <c r="U42" s="106">
        <v>9800</v>
      </c>
      <c r="V42" s="106" t="s">
        <v>121</v>
      </c>
      <c r="W42" s="106" t="s">
        <v>121</v>
      </c>
      <c r="X42" s="106" t="s">
        <v>983</v>
      </c>
      <c r="Z42" s="74"/>
      <c r="AA42" s="74"/>
      <c r="AB42" s="74"/>
    </row>
    <row r="43" spans="1:28" s="86" customFormat="1" ht="94.5">
      <c r="A43" s="106">
        <v>35</v>
      </c>
      <c r="B43" s="106" t="s">
        <v>665</v>
      </c>
      <c r="C43" s="106" t="s">
        <v>546</v>
      </c>
      <c r="D43" s="106" t="s">
        <v>9</v>
      </c>
      <c r="E43" s="78" t="s">
        <v>833</v>
      </c>
      <c r="F43" s="78" t="s">
        <v>666</v>
      </c>
      <c r="G43" s="106" t="s">
        <v>667</v>
      </c>
      <c r="H43" s="106" t="s">
        <v>668</v>
      </c>
      <c r="I43" s="106">
        <v>1609012491</v>
      </c>
      <c r="J43" s="106" t="s">
        <v>669</v>
      </c>
      <c r="K43" s="106" t="s">
        <v>670</v>
      </c>
      <c r="L43" s="106" t="s">
        <v>552</v>
      </c>
      <c r="M43" s="106" t="s">
        <v>671</v>
      </c>
      <c r="N43" s="89">
        <v>3.2151000000000001</v>
      </c>
      <c r="O43" s="106"/>
      <c r="P43" s="78" t="s">
        <v>672</v>
      </c>
      <c r="Q43" s="106">
        <v>500</v>
      </c>
      <c r="R43" s="106">
        <v>2010</v>
      </c>
      <c r="S43" s="107" t="s">
        <v>999</v>
      </c>
      <c r="T43" s="106">
        <v>49182</v>
      </c>
      <c r="U43" s="78">
        <v>3533.89</v>
      </c>
      <c r="V43" s="106" t="s">
        <v>121</v>
      </c>
      <c r="W43" s="106" t="s">
        <v>121</v>
      </c>
      <c r="X43" s="106" t="s">
        <v>983</v>
      </c>
      <c r="Z43" s="74"/>
      <c r="AA43" s="74"/>
      <c r="AB43" s="74"/>
    </row>
    <row r="44" spans="1:28" s="86" customFormat="1" ht="126">
      <c r="A44" s="106">
        <v>36</v>
      </c>
      <c r="B44" s="106" t="s">
        <v>673</v>
      </c>
      <c r="C44" s="106" t="s">
        <v>546</v>
      </c>
      <c r="D44" s="106" t="s">
        <v>9</v>
      </c>
      <c r="E44" s="78" t="s">
        <v>834</v>
      </c>
      <c r="F44" s="78" t="s">
        <v>674</v>
      </c>
      <c r="G44" s="106" t="s">
        <v>675</v>
      </c>
      <c r="H44" s="106" t="s">
        <v>676</v>
      </c>
      <c r="I44" s="106">
        <v>1617003677</v>
      </c>
      <c r="J44" s="106" t="s">
        <v>677</v>
      </c>
      <c r="K44" s="106" t="s">
        <v>678</v>
      </c>
      <c r="L44" s="106" t="s">
        <v>552</v>
      </c>
      <c r="M44" s="106" t="s">
        <v>679</v>
      </c>
      <c r="N44" s="89">
        <v>24.447099999999999</v>
      </c>
      <c r="O44" s="106"/>
      <c r="P44" s="78" t="s">
        <v>680</v>
      </c>
      <c r="Q44" s="106">
        <v>500</v>
      </c>
      <c r="R44" s="106">
        <v>2001</v>
      </c>
      <c r="S44" s="106">
        <v>2027</v>
      </c>
      <c r="T44" s="96">
        <v>34934.78</v>
      </c>
      <c r="U44" s="99">
        <v>10145.299999999999</v>
      </c>
      <c r="V44" s="106" t="s">
        <v>121</v>
      </c>
      <c r="W44" s="106" t="s">
        <v>121</v>
      </c>
      <c r="X44" s="106" t="s">
        <v>983</v>
      </c>
      <c r="Z44" s="74"/>
      <c r="AA44" s="74"/>
      <c r="AB44" s="74"/>
    </row>
    <row r="45" spans="1:28" s="86" customFormat="1" ht="94.5">
      <c r="A45" s="106">
        <v>37</v>
      </c>
      <c r="B45" s="106" t="s">
        <v>681</v>
      </c>
      <c r="C45" s="106" t="s">
        <v>546</v>
      </c>
      <c r="D45" s="106" t="s">
        <v>9</v>
      </c>
      <c r="E45" s="78" t="s">
        <v>835</v>
      </c>
      <c r="F45" s="78" t="s">
        <v>682</v>
      </c>
      <c r="G45" s="106" t="s">
        <v>683</v>
      </c>
      <c r="H45" s="106" t="s">
        <v>684</v>
      </c>
      <c r="I45" s="88">
        <v>162100918208</v>
      </c>
      <c r="J45" s="106"/>
      <c r="K45" s="106" t="s">
        <v>685</v>
      </c>
      <c r="L45" s="106" t="s">
        <v>686</v>
      </c>
      <c r="M45" s="106" t="s">
        <v>687</v>
      </c>
      <c r="N45" s="89">
        <v>6</v>
      </c>
      <c r="O45" s="106"/>
      <c r="P45" s="78" t="s">
        <v>688</v>
      </c>
      <c r="Q45" s="106">
        <v>500</v>
      </c>
      <c r="R45" s="106">
        <v>2014</v>
      </c>
      <c r="S45" s="106">
        <v>2027</v>
      </c>
      <c r="T45" s="96">
        <v>163800</v>
      </c>
      <c r="U45" s="99">
        <v>80440</v>
      </c>
      <c r="V45" s="106" t="s">
        <v>121</v>
      </c>
      <c r="W45" s="106" t="s">
        <v>121</v>
      </c>
      <c r="X45" s="106" t="s">
        <v>983</v>
      </c>
      <c r="Z45" s="74"/>
      <c r="AA45" s="74"/>
      <c r="AB45" s="74"/>
    </row>
    <row r="46" spans="1:28" s="86" customFormat="1" ht="94.5">
      <c r="A46" s="107">
        <v>38</v>
      </c>
      <c r="B46" s="107" t="s">
        <v>926</v>
      </c>
      <c r="C46" s="107" t="s">
        <v>546</v>
      </c>
      <c r="D46" s="107" t="s">
        <v>9</v>
      </c>
      <c r="E46" s="107" t="s">
        <v>933</v>
      </c>
      <c r="F46" s="78" t="s">
        <v>927</v>
      </c>
      <c r="G46" s="107" t="s">
        <v>928</v>
      </c>
      <c r="H46" s="107" t="s">
        <v>929</v>
      </c>
      <c r="I46" s="88">
        <v>1652024366</v>
      </c>
      <c r="J46" s="107" t="s">
        <v>930</v>
      </c>
      <c r="K46" s="107" t="s">
        <v>931</v>
      </c>
      <c r="L46" s="107" t="s">
        <v>686</v>
      </c>
      <c r="M46" s="107" t="s">
        <v>932</v>
      </c>
      <c r="N46" s="89">
        <v>13.834</v>
      </c>
      <c r="O46" s="107"/>
      <c r="P46" s="78" t="s">
        <v>664</v>
      </c>
      <c r="Q46" s="107">
        <v>500</v>
      </c>
      <c r="R46" s="107">
        <v>2000</v>
      </c>
      <c r="S46" s="107">
        <v>2026</v>
      </c>
      <c r="T46" s="107">
        <v>179331.5</v>
      </c>
      <c r="U46" s="107">
        <v>59111.1</v>
      </c>
      <c r="V46" s="107" t="s">
        <v>121</v>
      </c>
      <c r="W46" s="107" t="s">
        <v>121</v>
      </c>
      <c r="X46" s="107" t="s">
        <v>983</v>
      </c>
      <c r="Z46" s="74"/>
      <c r="AA46" s="74"/>
      <c r="AB46" s="74"/>
    </row>
    <row r="47" spans="1:28" s="86" customFormat="1" ht="29.25" customHeight="1">
      <c r="A47" s="106"/>
      <c r="B47" s="120" t="s">
        <v>979</v>
      </c>
      <c r="C47" s="121"/>
      <c r="D47" s="80"/>
      <c r="E47" s="79"/>
      <c r="F47" s="78"/>
      <c r="G47" s="106"/>
      <c r="H47" s="106"/>
      <c r="I47" s="88"/>
      <c r="J47" s="106"/>
      <c r="K47" s="106"/>
      <c r="L47" s="106"/>
      <c r="M47" s="106"/>
      <c r="N47" s="89"/>
      <c r="O47" s="106"/>
      <c r="P47" s="78"/>
      <c r="Q47" s="106"/>
      <c r="R47" s="106"/>
      <c r="S47" s="106"/>
      <c r="T47" s="103" t="s">
        <v>984</v>
      </c>
      <c r="U47" s="98">
        <f>SUM(U28:U46)</f>
        <v>6042626.3319999995</v>
      </c>
      <c r="V47" s="106"/>
      <c r="W47" s="106"/>
      <c r="X47" s="106"/>
      <c r="Z47" s="74"/>
      <c r="AA47" s="74"/>
      <c r="AB47" s="74"/>
    </row>
    <row r="48" spans="1:28" s="86" customFormat="1" ht="63">
      <c r="A48" s="106">
        <v>39</v>
      </c>
      <c r="B48" s="106" t="s">
        <v>689</v>
      </c>
      <c r="C48" s="106" t="s">
        <v>546</v>
      </c>
      <c r="D48" s="106" t="s">
        <v>690</v>
      </c>
      <c r="E48" s="78" t="s">
        <v>836</v>
      </c>
      <c r="F48" s="78" t="s">
        <v>691</v>
      </c>
      <c r="G48" s="106" t="s">
        <v>692</v>
      </c>
      <c r="H48" s="106" t="s">
        <v>693</v>
      </c>
      <c r="I48" s="106">
        <v>1606006531</v>
      </c>
      <c r="J48" s="106" t="s">
        <v>694</v>
      </c>
      <c r="K48" s="106" t="s">
        <v>695</v>
      </c>
      <c r="L48" s="106" t="s">
        <v>696</v>
      </c>
      <c r="M48" s="106"/>
      <c r="N48" s="89">
        <v>4.0071000000000003</v>
      </c>
      <c r="O48" s="106"/>
      <c r="P48" s="78" t="s">
        <v>664</v>
      </c>
      <c r="Q48" s="106"/>
      <c r="R48" s="106">
        <v>1999</v>
      </c>
      <c r="S48" s="106" t="s">
        <v>982</v>
      </c>
      <c r="T48" s="96">
        <v>27611.65</v>
      </c>
      <c r="U48" s="99">
        <v>0</v>
      </c>
      <c r="V48" s="106"/>
      <c r="W48" s="106"/>
      <c r="X48" s="106"/>
      <c r="Z48" s="74"/>
      <c r="AA48" s="74"/>
      <c r="AB48" s="74"/>
    </row>
    <row r="49" spans="1:28" s="86" customFormat="1" ht="110.25">
      <c r="A49" s="106">
        <v>40</v>
      </c>
      <c r="B49" s="106" t="s">
        <v>697</v>
      </c>
      <c r="C49" s="106" t="s">
        <v>546</v>
      </c>
      <c r="D49" s="106" t="s">
        <v>690</v>
      </c>
      <c r="E49" s="78" t="s">
        <v>837</v>
      </c>
      <c r="F49" s="78" t="s">
        <v>698</v>
      </c>
      <c r="G49" s="106" t="s">
        <v>699</v>
      </c>
      <c r="H49" s="106" t="s">
        <v>700</v>
      </c>
      <c r="I49" s="106">
        <v>1615005862</v>
      </c>
      <c r="J49" s="106" t="s">
        <v>701</v>
      </c>
      <c r="K49" s="106" t="s">
        <v>702</v>
      </c>
      <c r="L49" s="106" t="s">
        <v>696</v>
      </c>
      <c r="M49" s="106"/>
      <c r="N49" s="89">
        <v>5.9646999999999997</v>
      </c>
      <c r="O49" s="106"/>
      <c r="P49" s="78" t="s">
        <v>703</v>
      </c>
      <c r="Q49" s="106">
        <v>500</v>
      </c>
      <c r="R49" s="106">
        <v>1999</v>
      </c>
      <c r="S49" s="106" t="s">
        <v>982</v>
      </c>
      <c r="T49" s="97">
        <v>65716.579500000007</v>
      </c>
      <c r="U49" s="99">
        <v>8741.4699999999993</v>
      </c>
      <c r="V49" s="106"/>
      <c r="W49" s="106"/>
      <c r="X49" s="106"/>
      <c r="Z49" s="74"/>
      <c r="AA49" s="74"/>
      <c r="AB49" s="74"/>
    </row>
    <row r="50" spans="1:28" s="86" customFormat="1" ht="110.25">
      <c r="A50" s="106">
        <v>41</v>
      </c>
      <c r="B50" s="106" t="s">
        <v>704</v>
      </c>
      <c r="C50" s="106" t="s">
        <v>546</v>
      </c>
      <c r="D50" s="106" t="s">
        <v>690</v>
      </c>
      <c r="E50" s="78" t="s">
        <v>838</v>
      </c>
      <c r="F50" s="78" t="s">
        <v>705</v>
      </c>
      <c r="G50" s="106" t="s">
        <v>706</v>
      </c>
      <c r="H50" s="106" t="s">
        <v>707</v>
      </c>
      <c r="I50" s="106" t="s">
        <v>708</v>
      </c>
      <c r="J50" s="106" t="s">
        <v>709</v>
      </c>
      <c r="K50" s="106"/>
      <c r="L50" s="106" t="s">
        <v>696</v>
      </c>
      <c r="M50" s="106"/>
      <c r="N50" s="89">
        <v>10.7056</v>
      </c>
      <c r="O50" s="106"/>
      <c r="P50" s="78" t="s">
        <v>710</v>
      </c>
      <c r="Q50" s="106">
        <v>500</v>
      </c>
      <c r="R50" s="106">
        <v>2009</v>
      </c>
      <c r="S50" s="106" t="s">
        <v>982</v>
      </c>
      <c r="T50" s="98">
        <v>1458208.125</v>
      </c>
      <c r="U50" s="99">
        <v>0</v>
      </c>
      <c r="V50" s="106"/>
      <c r="W50" s="106"/>
      <c r="X50" s="106"/>
      <c r="Z50" s="74"/>
      <c r="AA50" s="74"/>
      <c r="AB50" s="74"/>
    </row>
    <row r="51" spans="1:28" s="86" customFormat="1" ht="78.75">
      <c r="A51" s="106">
        <v>42</v>
      </c>
      <c r="B51" s="106" t="s">
        <v>711</v>
      </c>
      <c r="C51" s="106" t="s">
        <v>546</v>
      </c>
      <c r="D51" s="106" t="s">
        <v>690</v>
      </c>
      <c r="E51" s="78" t="s">
        <v>839</v>
      </c>
      <c r="F51" s="78" t="s">
        <v>712</v>
      </c>
      <c r="G51" s="106" t="s">
        <v>713</v>
      </c>
      <c r="H51" s="106" t="s">
        <v>714</v>
      </c>
      <c r="I51" s="106">
        <v>1624444626</v>
      </c>
      <c r="J51" s="106" t="s">
        <v>715</v>
      </c>
      <c r="K51" s="106" t="s">
        <v>716</v>
      </c>
      <c r="L51" s="106" t="s">
        <v>696</v>
      </c>
      <c r="M51" s="106"/>
      <c r="N51" s="89">
        <v>6.6</v>
      </c>
      <c r="O51" s="106"/>
      <c r="P51" s="78" t="s">
        <v>717</v>
      </c>
      <c r="Q51" s="106">
        <v>500</v>
      </c>
      <c r="R51" s="106">
        <v>1999</v>
      </c>
      <c r="S51" s="106" t="s">
        <v>982</v>
      </c>
      <c r="T51" s="98">
        <v>278848.27905000001</v>
      </c>
      <c r="U51" s="99">
        <v>0</v>
      </c>
      <c r="V51" s="106"/>
      <c r="W51" s="106"/>
      <c r="X51" s="106"/>
      <c r="Z51" s="74"/>
      <c r="AA51" s="74"/>
      <c r="AB51" s="74"/>
    </row>
    <row r="52" spans="1:28" s="86" customFormat="1" ht="78.75">
      <c r="A52" s="106">
        <v>43</v>
      </c>
      <c r="B52" s="106" t="s">
        <v>718</v>
      </c>
      <c r="C52" s="106" t="s">
        <v>546</v>
      </c>
      <c r="D52" s="106" t="s">
        <v>690</v>
      </c>
      <c r="E52" s="78" t="s">
        <v>840</v>
      </c>
      <c r="F52" s="78" t="s">
        <v>719</v>
      </c>
      <c r="G52" s="106" t="s">
        <v>720</v>
      </c>
      <c r="H52" s="106" t="s">
        <v>721</v>
      </c>
      <c r="I52" s="106">
        <v>1655094820</v>
      </c>
      <c r="J52" s="106" t="s">
        <v>722</v>
      </c>
      <c r="K52" s="106" t="s">
        <v>723</v>
      </c>
      <c r="L52" s="106" t="s">
        <v>696</v>
      </c>
      <c r="M52" s="106"/>
      <c r="N52" s="89">
        <v>6</v>
      </c>
      <c r="O52" s="106"/>
      <c r="P52" s="78" t="s">
        <v>724</v>
      </c>
      <c r="Q52" s="106">
        <v>500</v>
      </c>
      <c r="R52" s="106">
        <v>1998</v>
      </c>
      <c r="S52" s="106">
        <v>2028</v>
      </c>
      <c r="T52" s="106">
        <v>41343</v>
      </c>
      <c r="U52" s="106">
        <v>6032.9939999999997</v>
      </c>
      <c r="V52" s="106"/>
      <c r="W52" s="106"/>
      <c r="X52" s="106"/>
      <c r="Z52" s="74"/>
      <c r="AA52" s="74"/>
      <c r="AB52" s="74"/>
    </row>
    <row r="53" spans="1:28" s="86" customFormat="1" ht="126">
      <c r="A53" s="106">
        <v>44</v>
      </c>
      <c r="B53" s="106" t="s">
        <v>725</v>
      </c>
      <c r="C53" s="106" t="s">
        <v>546</v>
      </c>
      <c r="D53" s="106" t="s">
        <v>690</v>
      </c>
      <c r="E53" s="78" t="s">
        <v>841</v>
      </c>
      <c r="F53" s="78" t="s">
        <v>726</v>
      </c>
      <c r="G53" s="106" t="s">
        <v>727</v>
      </c>
      <c r="H53" s="106" t="s">
        <v>728</v>
      </c>
      <c r="I53" s="106">
        <v>1634009076</v>
      </c>
      <c r="J53" s="106" t="s">
        <v>729</v>
      </c>
      <c r="K53" s="106" t="s">
        <v>730</v>
      </c>
      <c r="L53" s="106" t="s">
        <v>696</v>
      </c>
      <c r="M53" s="106"/>
      <c r="N53" s="89">
        <v>15.368399999999999</v>
      </c>
      <c r="O53" s="106"/>
      <c r="P53" s="78" t="s">
        <v>731</v>
      </c>
      <c r="Q53" s="106">
        <v>500</v>
      </c>
      <c r="R53" s="106">
        <v>2002</v>
      </c>
      <c r="S53" s="106" t="s">
        <v>982</v>
      </c>
      <c r="T53" s="106">
        <v>48606.9375</v>
      </c>
      <c r="U53" s="106">
        <v>17550</v>
      </c>
      <c r="V53" s="106"/>
      <c r="W53" s="106"/>
      <c r="X53" s="106"/>
      <c r="Z53" s="74"/>
      <c r="AA53" s="74"/>
      <c r="AB53" s="74"/>
    </row>
    <row r="54" spans="1:28">
      <c r="T54" s="104" t="s">
        <v>984</v>
      </c>
      <c r="U54" s="98">
        <f>SUM(U48:U53)</f>
        <v>32324.464</v>
      </c>
    </row>
  </sheetData>
  <mergeCells count="24">
    <mergeCell ref="B47:C47"/>
    <mergeCell ref="B7:C7"/>
    <mergeCell ref="B27:C27"/>
    <mergeCell ref="E2:G2"/>
    <mergeCell ref="B2:D2"/>
    <mergeCell ref="A4:A5"/>
    <mergeCell ref="F4:G4"/>
    <mergeCell ref="B4:B5"/>
    <mergeCell ref="C4:C5"/>
    <mergeCell ref="D4:D5"/>
    <mergeCell ref="T4:T5"/>
    <mergeCell ref="E4:E5"/>
    <mergeCell ref="Y2:AS2"/>
    <mergeCell ref="H4:M4"/>
    <mergeCell ref="N4:N5"/>
    <mergeCell ref="O4:O5"/>
    <mergeCell ref="P4:P5"/>
    <mergeCell ref="Q4:Q5"/>
    <mergeCell ref="R4:R5"/>
    <mergeCell ref="S4:S5"/>
    <mergeCell ref="V4:V5"/>
    <mergeCell ref="W4:W5"/>
    <mergeCell ref="X4:X5"/>
    <mergeCell ref="U4:U5"/>
  </mergeCells>
  <hyperlinks>
    <hyperlink ref="M17" r:id="rId1"/>
    <hyperlink ref="M21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B1:G75"/>
  <sheetViews>
    <sheetView workbookViewId="0">
      <selection activeCell="E24" sqref="E24"/>
    </sheetView>
  </sheetViews>
  <sheetFormatPr defaultColWidth="9.140625" defaultRowHeight="15.75"/>
  <cols>
    <col min="1" max="2" width="9.140625" style="12"/>
    <col min="3" max="3" width="42.5703125" style="12" customWidth="1"/>
    <col min="4" max="4" width="21.140625" style="12" customWidth="1"/>
    <col min="5" max="5" width="21.5703125" style="12" customWidth="1"/>
    <col min="6" max="6" width="16" style="12" customWidth="1"/>
    <col min="7" max="7" width="15.5703125" style="12" customWidth="1"/>
    <col min="8" max="16384" width="9.140625" style="12"/>
  </cols>
  <sheetData>
    <row r="1" spans="2:7">
      <c r="C1" s="127" t="s">
        <v>111</v>
      </c>
      <c r="D1" s="127"/>
      <c r="E1" s="127"/>
    </row>
    <row r="3" spans="2:7" ht="28.5" customHeight="1">
      <c r="B3" s="3">
        <v>1</v>
      </c>
      <c r="C3" s="126" t="s">
        <v>22</v>
      </c>
      <c r="D3" s="126"/>
      <c r="E3" s="126"/>
      <c r="F3" s="10"/>
      <c r="G3" s="10"/>
    </row>
    <row r="4" spans="2:7" ht="31.5">
      <c r="B4" s="4" t="s">
        <v>42</v>
      </c>
      <c r="C4" s="5" t="s">
        <v>90</v>
      </c>
      <c r="D4" s="5" t="s">
        <v>23</v>
      </c>
      <c r="E4" s="2">
        <v>0</v>
      </c>
    </row>
    <row r="5" spans="2:7" ht="31.5">
      <c r="B5" s="4" t="s">
        <v>43</v>
      </c>
      <c r="C5" s="5" t="s">
        <v>91</v>
      </c>
      <c r="D5" s="5" t="s">
        <v>24</v>
      </c>
      <c r="E5" s="2">
        <v>0</v>
      </c>
    </row>
    <row r="6" spans="2:7" ht="47.25">
      <c r="B6" s="4" t="s">
        <v>44</v>
      </c>
      <c r="C6" s="5" t="s">
        <v>92</v>
      </c>
      <c r="D6" s="5" t="s">
        <v>25</v>
      </c>
      <c r="E6" s="2">
        <v>0</v>
      </c>
    </row>
    <row r="7" spans="2:7" ht="47.25">
      <c r="B7" s="4" t="s">
        <v>45</v>
      </c>
      <c r="C7" s="5" t="s">
        <v>93</v>
      </c>
      <c r="D7" s="5" t="s">
        <v>26</v>
      </c>
      <c r="E7" s="2">
        <v>0</v>
      </c>
    </row>
    <row r="8" spans="2:7" ht="23.25" customHeight="1">
      <c r="B8" s="4" t="s">
        <v>46</v>
      </c>
      <c r="C8" s="5" t="s">
        <v>94</v>
      </c>
      <c r="D8" s="5" t="s">
        <v>23</v>
      </c>
      <c r="E8" s="15">
        <v>8121.24</v>
      </c>
    </row>
    <row r="9" spans="2:7" ht="23.25" customHeight="1">
      <c r="B9" s="4" t="s">
        <v>47</v>
      </c>
      <c r="C9" s="5" t="s">
        <v>95</v>
      </c>
      <c r="D9" s="5" t="s">
        <v>24</v>
      </c>
      <c r="E9" s="15">
        <f>E8/0.1296</f>
        <v>62663.888888888891</v>
      </c>
    </row>
    <row r="10" spans="2:7" ht="31.5">
      <c r="B10" s="4" t="s">
        <v>48</v>
      </c>
      <c r="C10" s="5" t="s">
        <v>96</v>
      </c>
      <c r="D10" s="5" t="s">
        <v>25</v>
      </c>
      <c r="E10" s="15">
        <v>80599.199999999997</v>
      </c>
    </row>
    <row r="11" spans="2:7" ht="31.5">
      <c r="B11" s="4" t="s">
        <v>49</v>
      </c>
      <c r="C11" s="5" t="s">
        <v>97</v>
      </c>
      <c r="D11" s="5" t="s">
        <v>26</v>
      </c>
      <c r="E11" s="15">
        <v>243774</v>
      </c>
    </row>
    <row r="12" spans="2:7" ht="31.5">
      <c r="B12" s="4" t="s">
        <v>50</v>
      </c>
      <c r="C12" s="6" t="s">
        <v>98</v>
      </c>
      <c r="D12" s="6" t="s">
        <v>25</v>
      </c>
      <c r="E12" s="15">
        <v>13370</v>
      </c>
    </row>
    <row r="13" spans="2:7" ht="31.5">
      <c r="B13" s="4" t="s">
        <v>51</v>
      </c>
      <c r="C13" s="6" t="s">
        <v>98</v>
      </c>
      <c r="D13" s="6" t="s">
        <v>26</v>
      </c>
      <c r="E13" s="15">
        <v>40226</v>
      </c>
    </row>
    <row r="14" spans="2:7" ht="31.5">
      <c r="B14" s="4" t="s">
        <v>52</v>
      </c>
      <c r="C14" s="6" t="s">
        <v>99</v>
      </c>
      <c r="D14" s="6" t="s">
        <v>25</v>
      </c>
      <c r="E14" s="2" t="s">
        <v>543</v>
      </c>
    </row>
    <row r="15" spans="2:7" ht="31.5">
      <c r="B15" s="4" t="s">
        <v>53</v>
      </c>
      <c r="C15" s="5" t="s">
        <v>27</v>
      </c>
      <c r="D15" s="5" t="s">
        <v>28</v>
      </c>
      <c r="E15" s="16">
        <v>3.7</v>
      </c>
    </row>
    <row r="16" spans="2:7">
      <c r="B16" s="3">
        <v>2</v>
      </c>
      <c r="C16" s="11" t="s">
        <v>29</v>
      </c>
      <c r="D16" s="13"/>
      <c r="E16" s="2"/>
    </row>
    <row r="17" spans="2:5">
      <c r="B17" s="4" t="s">
        <v>54</v>
      </c>
      <c r="C17" s="5" t="s">
        <v>30</v>
      </c>
      <c r="D17" s="5"/>
      <c r="E17" s="2" t="s">
        <v>122</v>
      </c>
    </row>
    <row r="18" spans="2:5">
      <c r="B18" s="4" t="s">
        <v>55</v>
      </c>
      <c r="C18" s="5" t="s">
        <v>31</v>
      </c>
      <c r="D18" s="5"/>
      <c r="E18" s="2">
        <v>100</v>
      </c>
    </row>
    <row r="19" spans="2:5">
      <c r="B19" s="4" t="s">
        <v>56</v>
      </c>
      <c r="C19" s="5" t="s">
        <v>30</v>
      </c>
      <c r="D19" s="5"/>
      <c r="E19" s="2"/>
    </row>
    <row r="20" spans="2:5">
      <c r="B20" s="4" t="s">
        <v>57</v>
      </c>
      <c r="C20" s="5" t="s">
        <v>31</v>
      </c>
      <c r="D20" s="5"/>
      <c r="E20" s="2"/>
    </row>
    <row r="21" spans="2:5">
      <c r="B21" s="4" t="s">
        <v>58</v>
      </c>
      <c r="C21" s="5" t="s">
        <v>30</v>
      </c>
      <c r="D21" s="5"/>
      <c r="E21" s="2"/>
    </row>
    <row r="22" spans="2:5">
      <c r="B22" s="4" t="s">
        <v>59</v>
      </c>
      <c r="C22" s="5" t="s">
        <v>31</v>
      </c>
      <c r="D22" s="5"/>
      <c r="E22" s="2"/>
    </row>
    <row r="23" spans="2:5">
      <c r="B23" s="4" t="s">
        <v>60</v>
      </c>
      <c r="C23" s="5" t="s">
        <v>30</v>
      </c>
      <c r="D23" s="5"/>
      <c r="E23" s="2"/>
    </row>
    <row r="24" spans="2:5">
      <c r="B24" s="4" t="s">
        <v>61</v>
      </c>
      <c r="C24" s="5" t="s">
        <v>31</v>
      </c>
      <c r="D24" s="5"/>
      <c r="E24" s="2"/>
    </row>
    <row r="25" spans="2:5">
      <c r="B25" s="4" t="s">
        <v>62</v>
      </c>
      <c r="C25" s="5" t="s">
        <v>30</v>
      </c>
      <c r="D25" s="5"/>
      <c r="E25" s="2"/>
    </row>
    <row r="26" spans="2:5">
      <c r="B26" s="4" t="s">
        <v>63</v>
      </c>
      <c r="C26" s="5" t="s">
        <v>31</v>
      </c>
      <c r="D26" s="5"/>
      <c r="E26" s="2"/>
    </row>
    <row r="27" spans="2:5" ht="47.25">
      <c r="B27" s="13">
        <v>3</v>
      </c>
      <c r="C27" s="13" t="s">
        <v>32</v>
      </c>
      <c r="D27" s="13"/>
      <c r="E27" s="2"/>
    </row>
    <row r="28" spans="2:5" ht="47.25">
      <c r="B28" s="7" t="s">
        <v>64</v>
      </c>
      <c r="C28" s="5" t="s">
        <v>100</v>
      </c>
      <c r="D28" s="5" t="s">
        <v>23</v>
      </c>
      <c r="E28" s="2">
        <v>0</v>
      </c>
    </row>
    <row r="29" spans="2:5" ht="47.25">
      <c r="B29" s="7" t="s">
        <v>65</v>
      </c>
      <c r="C29" s="5" t="s">
        <v>101</v>
      </c>
      <c r="D29" s="5" t="s">
        <v>24</v>
      </c>
      <c r="E29" s="2">
        <v>0</v>
      </c>
    </row>
    <row r="30" spans="2:5" ht="47.25">
      <c r="B30" s="7" t="s">
        <v>66</v>
      </c>
      <c r="C30" s="5" t="s">
        <v>40</v>
      </c>
      <c r="D30" s="5" t="s">
        <v>25</v>
      </c>
      <c r="E30" s="2">
        <v>0</v>
      </c>
    </row>
    <row r="31" spans="2:5" ht="47.25">
      <c r="B31" s="7" t="s">
        <v>67</v>
      </c>
      <c r="C31" s="5" t="s">
        <v>102</v>
      </c>
      <c r="D31" s="5" t="s">
        <v>26</v>
      </c>
      <c r="E31" s="2">
        <v>0</v>
      </c>
    </row>
    <row r="32" spans="2:5" ht="31.5">
      <c r="B32" s="7" t="s">
        <v>68</v>
      </c>
      <c r="C32" s="5" t="s">
        <v>103</v>
      </c>
      <c r="D32" s="5" t="s">
        <v>23</v>
      </c>
      <c r="E32" s="15">
        <v>8121.24</v>
      </c>
    </row>
    <row r="33" spans="2:6" ht="31.5">
      <c r="B33" s="7" t="s">
        <v>69</v>
      </c>
      <c r="C33" s="5" t="s">
        <v>104</v>
      </c>
      <c r="D33" s="5" t="s">
        <v>24</v>
      </c>
      <c r="E33" s="15">
        <v>62664</v>
      </c>
    </row>
    <row r="34" spans="2:6" ht="47.25">
      <c r="B34" s="7" t="s">
        <v>70</v>
      </c>
      <c r="C34" s="5" t="s">
        <v>105</v>
      </c>
      <c r="D34" s="5" t="s">
        <v>25</v>
      </c>
      <c r="E34" s="2" t="s">
        <v>543</v>
      </c>
    </row>
    <row r="35" spans="2:6" ht="47.25">
      <c r="B35" s="7" t="s">
        <v>71</v>
      </c>
      <c r="C35" s="5" t="s">
        <v>106</v>
      </c>
      <c r="D35" s="5" t="s">
        <v>26</v>
      </c>
      <c r="E35" s="2" t="s">
        <v>543</v>
      </c>
    </row>
    <row r="36" spans="2:6" ht="47.25">
      <c r="B36" s="8" t="s">
        <v>72</v>
      </c>
      <c r="C36" s="13" t="s">
        <v>107</v>
      </c>
      <c r="D36" s="13" t="s">
        <v>23</v>
      </c>
      <c r="E36" s="17">
        <f>E46+E53</f>
        <v>8121.239999999998</v>
      </c>
    </row>
    <row r="37" spans="2:6">
      <c r="B37" s="9" t="s">
        <v>73</v>
      </c>
      <c r="C37" s="13" t="s">
        <v>33</v>
      </c>
      <c r="D37" s="13"/>
      <c r="E37" s="2"/>
    </row>
    <row r="38" spans="2:6">
      <c r="B38" s="4" t="s">
        <v>74</v>
      </c>
      <c r="C38" s="5" t="s">
        <v>34</v>
      </c>
      <c r="D38" s="5" t="s">
        <v>23</v>
      </c>
      <c r="E38" s="2"/>
    </row>
    <row r="39" spans="2:6">
      <c r="B39" s="4" t="s">
        <v>75</v>
      </c>
      <c r="C39" s="5" t="s">
        <v>35</v>
      </c>
      <c r="D39" s="5"/>
      <c r="E39" s="2"/>
    </row>
    <row r="40" spans="2:6">
      <c r="B40" s="9" t="s">
        <v>76</v>
      </c>
      <c r="C40" s="13" t="s">
        <v>36</v>
      </c>
      <c r="D40" s="13"/>
      <c r="E40" s="2"/>
    </row>
    <row r="41" spans="2:6">
      <c r="B41" s="4" t="s">
        <v>77</v>
      </c>
      <c r="C41" s="5" t="s">
        <v>34</v>
      </c>
      <c r="D41" s="5" t="s">
        <v>23</v>
      </c>
      <c r="E41" s="2"/>
    </row>
    <row r="42" spans="2:6">
      <c r="B42" s="4" t="s">
        <v>78</v>
      </c>
      <c r="C42" s="5" t="s">
        <v>35</v>
      </c>
      <c r="D42" s="5"/>
      <c r="E42" s="2"/>
    </row>
    <row r="43" spans="2:6">
      <c r="B43" s="9" t="s">
        <v>79</v>
      </c>
      <c r="C43" s="13" t="s">
        <v>37</v>
      </c>
      <c r="D43" s="13"/>
      <c r="E43" s="2"/>
    </row>
    <row r="44" spans="2:6">
      <c r="B44" s="4" t="s">
        <v>80</v>
      </c>
      <c r="C44" s="5" t="s">
        <v>34</v>
      </c>
      <c r="D44" s="5" t="s">
        <v>23</v>
      </c>
      <c r="E44" s="2"/>
    </row>
    <row r="45" spans="2:6">
      <c r="B45" s="4" t="s">
        <v>81</v>
      </c>
      <c r="C45" s="5" t="s">
        <v>35</v>
      </c>
      <c r="D45" s="5"/>
      <c r="E45" s="2"/>
    </row>
    <row r="46" spans="2:6">
      <c r="B46" s="9" t="s">
        <v>82</v>
      </c>
      <c r="C46" s="13" t="s">
        <v>38</v>
      </c>
      <c r="D46" s="13"/>
      <c r="E46" s="17">
        <f>E47+E49+E51</f>
        <v>3086.44</v>
      </c>
      <c r="F46" s="18"/>
    </row>
    <row r="47" spans="2:6">
      <c r="B47" s="4" t="s">
        <v>83</v>
      </c>
      <c r="C47" s="5" t="s">
        <v>34</v>
      </c>
      <c r="D47" s="5" t="s">
        <v>23</v>
      </c>
      <c r="E47" s="15">
        <v>2274.4</v>
      </c>
    </row>
    <row r="48" spans="2:6">
      <c r="B48" s="4" t="s">
        <v>84</v>
      </c>
      <c r="C48" s="5" t="s">
        <v>35</v>
      </c>
      <c r="D48" s="5"/>
      <c r="E48" s="2">
        <v>73111001724</v>
      </c>
    </row>
    <row r="49" spans="2:5">
      <c r="B49" s="4" t="s">
        <v>123</v>
      </c>
      <c r="C49" s="5" t="s">
        <v>34</v>
      </c>
      <c r="D49" s="5" t="s">
        <v>23</v>
      </c>
      <c r="E49" s="2">
        <v>649.62</v>
      </c>
    </row>
    <row r="50" spans="2:5">
      <c r="B50" s="4" t="s">
        <v>124</v>
      </c>
      <c r="C50" s="5" t="s">
        <v>35</v>
      </c>
      <c r="D50" s="5"/>
      <c r="E50" s="2">
        <v>73310001724</v>
      </c>
    </row>
    <row r="51" spans="2:5">
      <c r="B51" s="4" t="s">
        <v>125</v>
      </c>
      <c r="C51" s="5" t="s">
        <v>34</v>
      </c>
      <c r="D51" s="5" t="s">
        <v>23</v>
      </c>
      <c r="E51" s="2">
        <v>162.41999999999999</v>
      </c>
    </row>
    <row r="52" spans="2:5">
      <c r="B52" s="4" t="s">
        <v>126</v>
      </c>
      <c r="C52" s="5" t="s">
        <v>35</v>
      </c>
      <c r="D52" s="5"/>
      <c r="E52" s="2">
        <v>73120001724</v>
      </c>
    </row>
    <row r="53" spans="2:5">
      <c r="B53" s="9" t="s">
        <v>85</v>
      </c>
      <c r="C53" s="13" t="s">
        <v>39</v>
      </c>
      <c r="D53" s="13"/>
      <c r="E53" s="17">
        <f>SUM(E54,E56,E58,E60,E62,E64,E66,E68,E70,E72,E74)</f>
        <v>5034.7999999999984</v>
      </c>
    </row>
    <row r="54" spans="2:5">
      <c r="B54" s="4" t="s">
        <v>86</v>
      </c>
      <c r="C54" s="5" t="s">
        <v>34</v>
      </c>
      <c r="D54" s="5" t="s">
        <v>23</v>
      </c>
      <c r="E54" s="15">
        <v>3491.77</v>
      </c>
    </row>
    <row r="55" spans="2:5">
      <c r="B55" s="4" t="s">
        <v>87</v>
      </c>
      <c r="C55" s="5" t="s">
        <v>35</v>
      </c>
      <c r="D55" s="5"/>
      <c r="E55" s="2">
        <v>73111002215</v>
      </c>
    </row>
    <row r="56" spans="2:5">
      <c r="B56" s="4" t="s">
        <v>127</v>
      </c>
      <c r="C56" s="5" t="s">
        <v>34</v>
      </c>
      <c r="D56" s="5" t="s">
        <v>23</v>
      </c>
      <c r="E56" s="2">
        <v>162.41999999999999</v>
      </c>
    </row>
    <row r="57" spans="2:5">
      <c r="B57" s="4" t="s">
        <v>128</v>
      </c>
      <c r="C57" s="5" t="s">
        <v>35</v>
      </c>
      <c r="D57" s="5"/>
      <c r="E57" s="2">
        <v>73310002725</v>
      </c>
    </row>
    <row r="58" spans="2:5">
      <c r="B58" s="4" t="s">
        <v>129</v>
      </c>
      <c r="C58" s="5" t="s">
        <v>34</v>
      </c>
      <c r="D58" s="5" t="s">
        <v>23</v>
      </c>
      <c r="E58" s="2">
        <v>324.85000000000002</v>
      </c>
    </row>
    <row r="59" spans="2:5">
      <c r="B59" s="4" t="s">
        <v>130</v>
      </c>
      <c r="C59" s="5" t="s">
        <v>35</v>
      </c>
      <c r="D59" s="5"/>
      <c r="E59" s="2">
        <v>73710001725</v>
      </c>
    </row>
    <row r="60" spans="2:5">
      <c r="B60" s="4" t="s">
        <v>131</v>
      </c>
      <c r="C60" s="5" t="s">
        <v>34</v>
      </c>
      <c r="D60" s="5" t="s">
        <v>23</v>
      </c>
      <c r="E60" s="2">
        <v>81.209999999999994</v>
      </c>
    </row>
    <row r="61" spans="2:5">
      <c r="B61" s="4" t="s">
        <v>132</v>
      </c>
      <c r="C61" s="5" t="s">
        <v>35</v>
      </c>
      <c r="D61" s="5"/>
      <c r="E61" s="2">
        <v>73130001205</v>
      </c>
    </row>
    <row r="62" spans="2:5">
      <c r="B62" s="4" t="s">
        <v>133</v>
      </c>
      <c r="C62" s="5" t="s">
        <v>34</v>
      </c>
      <c r="D62" s="5" t="s">
        <v>23</v>
      </c>
      <c r="E62" s="2">
        <v>81.209999999999994</v>
      </c>
    </row>
    <row r="63" spans="2:5">
      <c r="B63" s="4" t="s">
        <v>134</v>
      </c>
      <c r="C63" s="5" t="s">
        <v>35</v>
      </c>
      <c r="D63" s="5"/>
      <c r="E63" s="2">
        <v>73130002205</v>
      </c>
    </row>
    <row r="64" spans="2:5">
      <c r="B64" s="4" t="s">
        <v>135</v>
      </c>
      <c r="C64" s="5" t="s">
        <v>34</v>
      </c>
      <c r="D64" s="5" t="s">
        <v>23</v>
      </c>
      <c r="E64" s="2">
        <v>284.24</v>
      </c>
    </row>
    <row r="65" spans="2:5">
      <c r="B65" s="4" t="s">
        <v>136</v>
      </c>
      <c r="C65" s="5" t="s">
        <v>35</v>
      </c>
      <c r="D65" s="5"/>
      <c r="E65" s="2">
        <v>73510001725</v>
      </c>
    </row>
    <row r="66" spans="2:5">
      <c r="B66" s="4" t="s">
        <v>137</v>
      </c>
      <c r="C66" s="5" t="s">
        <v>34</v>
      </c>
      <c r="D66" s="5" t="s">
        <v>23</v>
      </c>
      <c r="E66" s="2">
        <v>203.03</v>
      </c>
    </row>
    <row r="67" spans="2:5">
      <c r="B67" s="4" t="s">
        <v>138</v>
      </c>
      <c r="C67" s="5" t="s">
        <v>35</v>
      </c>
      <c r="D67" s="5"/>
      <c r="E67" s="2">
        <v>73510002725</v>
      </c>
    </row>
    <row r="68" spans="2:5">
      <c r="B68" s="4" t="s">
        <v>139</v>
      </c>
      <c r="C68" s="5" t="s">
        <v>34</v>
      </c>
      <c r="D68" s="5" t="s">
        <v>23</v>
      </c>
      <c r="E68" s="2">
        <v>40.61</v>
      </c>
    </row>
    <row r="69" spans="2:5">
      <c r="B69" s="4" t="s">
        <v>140</v>
      </c>
      <c r="C69" s="5" t="s">
        <v>35</v>
      </c>
      <c r="D69" s="5"/>
      <c r="E69" s="2">
        <v>73120003725</v>
      </c>
    </row>
    <row r="70" spans="2:5">
      <c r="B70" s="4" t="s">
        <v>141</v>
      </c>
      <c r="C70" s="5" t="s">
        <v>34</v>
      </c>
      <c r="D70" s="5" t="s">
        <v>23</v>
      </c>
      <c r="E70" s="2">
        <v>121.82</v>
      </c>
    </row>
    <row r="71" spans="2:5">
      <c r="B71" s="4" t="s">
        <v>142</v>
      </c>
      <c r="C71" s="5" t="s">
        <v>35</v>
      </c>
      <c r="D71" s="5"/>
      <c r="E71" s="2">
        <v>73942101725</v>
      </c>
    </row>
    <row r="72" spans="2:5">
      <c r="B72" s="4" t="s">
        <v>143</v>
      </c>
      <c r="C72" s="5" t="s">
        <v>34</v>
      </c>
      <c r="D72" s="5" t="s">
        <v>23</v>
      </c>
      <c r="E72" s="2">
        <v>40.61</v>
      </c>
    </row>
    <row r="73" spans="2:5">
      <c r="B73" s="4" t="s">
        <v>144</v>
      </c>
      <c r="C73" s="5" t="s">
        <v>35</v>
      </c>
      <c r="D73" s="5"/>
      <c r="E73" s="2">
        <v>73941311295</v>
      </c>
    </row>
    <row r="74" spans="2:5">
      <c r="B74" s="4" t="s">
        <v>145</v>
      </c>
      <c r="C74" s="5" t="s">
        <v>34</v>
      </c>
      <c r="D74" s="5" t="s">
        <v>23</v>
      </c>
      <c r="E74" s="2">
        <v>203.03</v>
      </c>
    </row>
    <row r="75" spans="2:5">
      <c r="B75" s="4" t="s">
        <v>146</v>
      </c>
      <c r="C75" s="5" t="s">
        <v>35</v>
      </c>
      <c r="D75" s="5"/>
      <c r="E75" s="2">
        <v>73413111715</v>
      </c>
    </row>
  </sheetData>
  <mergeCells count="2">
    <mergeCell ref="C3:E3"/>
    <mergeCell ref="C1:E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E51"/>
  <sheetViews>
    <sheetView workbookViewId="0">
      <selection activeCell="G60" sqref="G60"/>
    </sheetView>
  </sheetViews>
  <sheetFormatPr defaultColWidth="9.140625" defaultRowHeight="15.75"/>
  <cols>
    <col min="1" max="2" width="9.140625" style="12"/>
    <col min="3" max="3" width="42.5703125" style="12" customWidth="1"/>
    <col min="4" max="4" width="21.140625" style="12" customWidth="1"/>
    <col min="5" max="5" width="21.5703125" style="12" customWidth="1"/>
    <col min="6" max="16384" width="9.140625" style="12"/>
  </cols>
  <sheetData>
    <row r="1" spans="2:5">
      <c r="C1" s="127" t="s">
        <v>147</v>
      </c>
      <c r="D1" s="127"/>
      <c r="E1" s="127"/>
    </row>
    <row r="3" spans="2:5">
      <c r="B3" s="3">
        <v>1</v>
      </c>
      <c r="C3" s="126" t="s">
        <v>22</v>
      </c>
      <c r="D3" s="126"/>
      <c r="E3" s="126"/>
    </row>
    <row r="4" spans="2:5" ht="31.5">
      <c r="B4" s="4" t="s">
        <v>42</v>
      </c>
      <c r="C4" s="5" t="s">
        <v>90</v>
      </c>
      <c r="D4" s="5" t="s">
        <v>23</v>
      </c>
      <c r="E4" s="19">
        <v>40124</v>
      </c>
    </row>
    <row r="5" spans="2:5" ht="31.5">
      <c r="B5" s="4" t="s">
        <v>43</v>
      </c>
      <c r="C5" s="5" t="s">
        <v>91</v>
      </c>
      <c r="D5" s="5" t="s">
        <v>24</v>
      </c>
      <c r="E5" s="19">
        <v>40124</v>
      </c>
    </row>
    <row r="6" spans="2:5" ht="47.25">
      <c r="B6" s="4" t="s">
        <v>44</v>
      </c>
      <c r="C6" s="5" t="s">
        <v>92</v>
      </c>
      <c r="D6" s="5" t="s">
        <v>25</v>
      </c>
      <c r="E6" s="19">
        <v>1359974.28</v>
      </c>
    </row>
    <row r="7" spans="2:5" ht="47.25">
      <c r="B7" s="4" t="s">
        <v>45</v>
      </c>
      <c r="C7" s="5" t="s">
        <v>93</v>
      </c>
      <c r="D7" s="5" t="s">
        <v>26</v>
      </c>
      <c r="E7" s="19">
        <v>1676622.3</v>
      </c>
    </row>
    <row r="8" spans="2:5">
      <c r="B8" s="4" t="s">
        <v>46</v>
      </c>
      <c r="C8" s="5" t="s">
        <v>94</v>
      </c>
      <c r="D8" s="5" t="s">
        <v>23</v>
      </c>
      <c r="E8" s="19">
        <v>140998</v>
      </c>
    </row>
    <row r="9" spans="2:5">
      <c r="B9" s="4" t="s">
        <v>47</v>
      </c>
      <c r="C9" s="5" t="s">
        <v>95</v>
      </c>
      <c r="D9" s="5" t="s">
        <v>24</v>
      </c>
      <c r="E9" s="19">
        <v>1087947.5308641975</v>
      </c>
    </row>
    <row r="10" spans="2:5" ht="31.5">
      <c r="B10" s="4" t="s">
        <v>48</v>
      </c>
      <c r="C10" s="5" t="s">
        <v>96</v>
      </c>
      <c r="D10" s="5" t="s">
        <v>25</v>
      </c>
      <c r="E10" s="19">
        <v>3173273.3200000003</v>
      </c>
    </row>
    <row r="11" spans="2:5" ht="31.5">
      <c r="B11" s="4" t="s">
        <v>49</v>
      </c>
      <c r="C11" s="5" t="s">
        <v>97</v>
      </c>
      <c r="D11" s="5" t="s">
        <v>26</v>
      </c>
      <c r="E11" s="19">
        <v>3912118.6999999997</v>
      </c>
    </row>
    <row r="12" spans="2:5" ht="31.5">
      <c r="B12" s="4" t="s">
        <v>50</v>
      </c>
      <c r="C12" s="6" t="s">
        <v>98</v>
      </c>
      <c r="D12" s="6" t="s">
        <v>25</v>
      </c>
      <c r="E12" s="19">
        <v>685774</v>
      </c>
    </row>
    <row r="13" spans="2:5" ht="31.5">
      <c r="B13" s="4" t="s">
        <v>51</v>
      </c>
      <c r="C13" s="6" t="s">
        <v>98</v>
      </c>
      <c r="D13" s="6" t="s">
        <v>26</v>
      </c>
      <c r="E13" s="19">
        <v>518259</v>
      </c>
    </row>
    <row r="14" spans="2:5" ht="31.5">
      <c r="B14" s="4" t="s">
        <v>52</v>
      </c>
      <c r="C14" s="6" t="s">
        <v>99</v>
      </c>
      <c r="D14" s="6" t="s">
        <v>25</v>
      </c>
      <c r="E14" s="2" t="s">
        <v>121</v>
      </c>
    </row>
    <row r="15" spans="2:5" ht="31.5">
      <c r="B15" s="4" t="s">
        <v>53</v>
      </c>
      <c r="C15" s="5" t="s">
        <v>27</v>
      </c>
      <c r="D15" s="5" t="s">
        <v>28</v>
      </c>
      <c r="E15" s="2">
        <v>1.3</v>
      </c>
    </row>
    <row r="16" spans="2:5">
      <c r="B16" s="3">
        <v>2</v>
      </c>
      <c r="C16" s="11" t="s">
        <v>29</v>
      </c>
      <c r="D16" s="13"/>
      <c r="E16" s="2"/>
    </row>
    <row r="17" spans="2:5">
      <c r="B17" s="4" t="s">
        <v>54</v>
      </c>
      <c r="C17" s="5" t="s">
        <v>30</v>
      </c>
      <c r="D17" s="5" t="s">
        <v>155</v>
      </c>
      <c r="E17" s="2"/>
    </row>
    <row r="18" spans="2:5">
      <c r="B18" s="4" t="s">
        <v>55</v>
      </c>
      <c r="C18" s="5" t="s">
        <v>31</v>
      </c>
      <c r="D18" s="20">
        <v>0.56000000000000005</v>
      </c>
      <c r="E18" s="2"/>
    </row>
    <row r="19" spans="2:5">
      <c r="B19" s="4" t="s">
        <v>56</v>
      </c>
      <c r="C19" s="5" t="s">
        <v>30</v>
      </c>
      <c r="D19" s="5" t="s">
        <v>156</v>
      </c>
      <c r="E19" s="2"/>
    </row>
    <row r="20" spans="2:5">
      <c r="B20" s="4" t="s">
        <v>57</v>
      </c>
      <c r="C20" s="5" t="s">
        <v>31</v>
      </c>
      <c r="D20" s="20">
        <v>0.44</v>
      </c>
      <c r="E20" s="2"/>
    </row>
    <row r="21" spans="2:5">
      <c r="B21" s="4" t="s">
        <v>58</v>
      </c>
      <c r="C21" s="5" t="s">
        <v>30</v>
      </c>
      <c r="D21" s="5"/>
      <c r="E21" s="2"/>
    </row>
    <row r="22" spans="2:5">
      <c r="B22" s="4" t="s">
        <v>59</v>
      </c>
      <c r="C22" s="5" t="s">
        <v>31</v>
      </c>
      <c r="D22" s="5"/>
      <c r="E22" s="2"/>
    </row>
    <row r="23" spans="2:5">
      <c r="B23" s="4" t="s">
        <v>60</v>
      </c>
      <c r="C23" s="5" t="s">
        <v>30</v>
      </c>
      <c r="D23" s="5"/>
      <c r="E23" s="2"/>
    </row>
    <row r="24" spans="2:5">
      <c r="B24" s="4" t="s">
        <v>61</v>
      </c>
      <c r="C24" s="5" t="s">
        <v>31</v>
      </c>
      <c r="D24" s="5"/>
      <c r="E24" s="2"/>
    </row>
    <row r="25" spans="2:5">
      <c r="B25" s="4" t="s">
        <v>62</v>
      </c>
      <c r="C25" s="5" t="s">
        <v>30</v>
      </c>
      <c r="D25" s="5"/>
      <c r="E25" s="2"/>
    </row>
    <row r="26" spans="2:5">
      <c r="B26" s="4" t="s">
        <v>63</v>
      </c>
      <c r="C26" s="5" t="s">
        <v>31</v>
      </c>
      <c r="D26" s="5"/>
      <c r="E26" s="2"/>
    </row>
    <row r="27" spans="2:5" ht="47.25">
      <c r="B27" s="13">
        <v>3</v>
      </c>
      <c r="C27" s="13" t="s">
        <v>32</v>
      </c>
      <c r="D27" s="13"/>
      <c r="E27" s="2"/>
    </row>
    <row r="28" spans="2:5" ht="47.25">
      <c r="B28" s="7" t="s">
        <v>64</v>
      </c>
      <c r="C28" s="5" t="s">
        <v>100</v>
      </c>
      <c r="D28" s="5" t="s">
        <v>23</v>
      </c>
      <c r="E28" s="21">
        <v>40124</v>
      </c>
    </row>
    <row r="29" spans="2:5" ht="47.25">
      <c r="B29" s="7" t="s">
        <v>65</v>
      </c>
      <c r="C29" s="5" t="s">
        <v>101</v>
      </c>
      <c r="D29" s="5" t="s">
        <v>24</v>
      </c>
      <c r="E29" s="21">
        <v>40124</v>
      </c>
    </row>
    <row r="30" spans="2:5" ht="47.25">
      <c r="B30" s="7" t="s">
        <v>66</v>
      </c>
      <c r="C30" s="5" t="s">
        <v>40</v>
      </c>
      <c r="D30" s="5" t="s">
        <v>25</v>
      </c>
      <c r="E30" s="21">
        <v>1359974.28</v>
      </c>
    </row>
    <row r="31" spans="2:5" ht="47.25">
      <c r="B31" s="7" t="s">
        <v>67</v>
      </c>
      <c r="C31" s="5" t="s">
        <v>102</v>
      </c>
      <c r="D31" s="5" t="s">
        <v>26</v>
      </c>
      <c r="E31" s="21">
        <v>1676622.3</v>
      </c>
    </row>
    <row r="32" spans="2:5" ht="31.5">
      <c r="B32" s="7" t="s">
        <v>68</v>
      </c>
      <c r="C32" s="5" t="s">
        <v>103</v>
      </c>
      <c r="D32" s="5" t="s">
        <v>23</v>
      </c>
      <c r="E32" s="21">
        <v>140998</v>
      </c>
    </row>
    <row r="33" spans="2:5" ht="31.5">
      <c r="B33" s="7" t="s">
        <v>69</v>
      </c>
      <c r="C33" s="5" t="s">
        <v>104</v>
      </c>
      <c r="D33" s="5" t="s">
        <v>24</v>
      </c>
      <c r="E33" s="21">
        <v>1087947.5308641975</v>
      </c>
    </row>
    <row r="34" spans="2:5" ht="47.25">
      <c r="B34" s="7" t="s">
        <v>70</v>
      </c>
      <c r="C34" s="5" t="s">
        <v>105</v>
      </c>
      <c r="D34" s="5" t="s">
        <v>25</v>
      </c>
      <c r="E34" s="21">
        <v>3173273.3200000003</v>
      </c>
    </row>
    <row r="35" spans="2:5" ht="47.25">
      <c r="B35" s="7" t="s">
        <v>71</v>
      </c>
      <c r="C35" s="5" t="s">
        <v>106</v>
      </c>
      <c r="D35" s="5" t="s">
        <v>26</v>
      </c>
      <c r="E35" s="21">
        <v>3912118.6999999997</v>
      </c>
    </row>
    <row r="36" spans="2:5" ht="47.25">
      <c r="B36" s="8" t="s">
        <v>72</v>
      </c>
      <c r="C36" s="13" t="s">
        <v>107</v>
      </c>
      <c r="D36" s="13" t="s">
        <v>23</v>
      </c>
      <c r="E36" s="2"/>
    </row>
    <row r="37" spans="2:5">
      <c r="B37" s="9" t="s">
        <v>73</v>
      </c>
      <c r="C37" s="13" t="s">
        <v>33</v>
      </c>
      <c r="D37" s="13"/>
      <c r="E37" s="2"/>
    </row>
    <row r="38" spans="2:5">
      <c r="B38" s="4" t="s">
        <v>74</v>
      </c>
      <c r="C38" s="5" t="s">
        <v>34</v>
      </c>
      <c r="D38" s="5" t="s">
        <v>23</v>
      </c>
      <c r="E38" s="2">
        <v>0</v>
      </c>
    </row>
    <row r="39" spans="2:5">
      <c r="B39" s="4" t="s">
        <v>75</v>
      </c>
      <c r="C39" s="5" t="s">
        <v>35</v>
      </c>
      <c r="D39" s="5"/>
      <c r="E39" s="2"/>
    </row>
    <row r="40" spans="2:5">
      <c r="B40" s="9" t="s">
        <v>76</v>
      </c>
      <c r="C40" s="13" t="s">
        <v>36</v>
      </c>
      <c r="D40" s="13"/>
      <c r="E40" s="2"/>
    </row>
    <row r="41" spans="2:5">
      <c r="B41" s="4" t="s">
        <v>77</v>
      </c>
      <c r="C41" s="5" t="s">
        <v>34</v>
      </c>
      <c r="D41" s="5" t="s">
        <v>23</v>
      </c>
      <c r="E41" s="2">
        <v>0</v>
      </c>
    </row>
    <row r="42" spans="2:5">
      <c r="B42" s="4" t="s">
        <v>78</v>
      </c>
      <c r="C42" s="5" t="s">
        <v>35</v>
      </c>
      <c r="D42" s="5"/>
      <c r="E42" s="2"/>
    </row>
    <row r="43" spans="2:5">
      <c r="B43" s="9" t="s">
        <v>79</v>
      </c>
      <c r="C43" s="13" t="s">
        <v>37</v>
      </c>
      <c r="D43" s="13"/>
      <c r="E43" s="2"/>
    </row>
    <row r="44" spans="2:5">
      <c r="B44" s="4" t="s">
        <v>80</v>
      </c>
      <c r="C44" s="5" t="s">
        <v>34</v>
      </c>
      <c r="D44" s="5" t="s">
        <v>23</v>
      </c>
      <c r="E44" s="2">
        <v>0</v>
      </c>
    </row>
    <row r="45" spans="2:5">
      <c r="B45" s="4" t="s">
        <v>81</v>
      </c>
      <c r="C45" s="5" t="s">
        <v>35</v>
      </c>
      <c r="D45" s="5"/>
      <c r="E45" s="2"/>
    </row>
    <row r="46" spans="2:5">
      <c r="B46" s="9" t="s">
        <v>82</v>
      </c>
      <c r="C46" s="13" t="s">
        <v>38</v>
      </c>
      <c r="D46" s="13"/>
      <c r="E46" s="2"/>
    </row>
    <row r="47" spans="2:5">
      <c r="B47" s="4" t="s">
        <v>83</v>
      </c>
      <c r="C47" s="5" t="s">
        <v>34</v>
      </c>
      <c r="D47" s="5" t="s">
        <v>23</v>
      </c>
      <c r="E47" s="2">
        <v>100748</v>
      </c>
    </row>
    <row r="48" spans="2:5">
      <c r="B48" s="4" t="s">
        <v>84</v>
      </c>
      <c r="C48" s="5" t="s">
        <v>35</v>
      </c>
      <c r="D48" s="5"/>
      <c r="E48" s="2"/>
    </row>
    <row r="49" spans="2:5">
      <c r="B49" s="9" t="s">
        <v>85</v>
      </c>
      <c r="C49" s="13" t="s">
        <v>39</v>
      </c>
      <c r="D49" s="13"/>
      <c r="E49" s="2"/>
    </row>
    <row r="50" spans="2:5">
      <c r="B50" s="4" t="s">
        <v>86</v>
      </c>
      <c r="C50" s="5" t="s">
        <v>34</v>
      </c>
      <c r="D50" s="5" t="s">
        <v>23</v>
      </c>
      <c r="E50" s="2">
        <v>80374</v>
      </c>
    </row>
    <row r="51" spans="2:5">
      <c r="B51" s="4" t="s">
        <v>87</v>
      </c>
      <c r="C51" s="5" t="s">
        <v>35</v>
      </c>
      <c r="D51" s="5"/>
      <c r="E51" s="2"/>
    </row>
  </sheetData>
  <mergeCells count="2">
    <mergeCell ref="C3:E3"/>
    <mergeCell ref="C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G51"/>
  <sheetViews>
    <sheetView workbookViewId="0">
      <selection activeCell="D20" sqref="D20"/>
    </sheetView>
  </sheetViews>
  <sheetFormatPr defaultColWidth="9.140625" defaultRowHeight="15.75"/>
  <cols>
    <col min="1" max="2" width="9.140625" style="12"/>
    <col min="3" max="3" width="42.5703125" style="12" customWidth="1"/>
    <col min="4" max="4" width="21.140625" style="12" customWidth="1"/>
    <col min="5" max="5" width="21.5703125" style="12" customWidth="1"/>
    <col min="6" max="6" width="9.140625" style="12"/>
    <col min="7" max="7" width="22.42578125" style="12" customWidth="1"/>
    <col min="8" max="16384" width="9.140625" style="12"/>
  </cols>
  <sheetData>
    <row r="1" spans="2:7">
      <c r="C1" s="127" t="s">
        <v>157</v>
      </c>
      <c r="D1" s="127"/>
      <c r="E1" s="127"/>
    </row>
    <row r="3" spans="2:7">
      <c r="B3" s="3">
        <v>1</v>
      </c>
      <c r="C3" s="126" t="s">
        <v>22</v>
      </c>
      <c r="D3" s="126"/>
      <c r="E3" s="126"/>
    </row>
    <row r="4" spans="2:7" ht="31.5">
      <c r="B4" s="4" t="s">
        <v>42</v>
      </c>
      <c r="C4" s="5" t="s">
        <v>90</v>
      </c>
      <c r="D4" s="5" t="s">
        <v>23</v>
      </c>
      <c r="E4" s="22">
        <v>0</v>
      </c>
      <c r="G4" s="23" t="s">
        <v>164</v>
      </c>
    </row>
    <row r="5" spans="2:7" ht="31.5">
      <c r="B5" s="4" t="s">
        <v>43</v>
      </c>
      <c r="C5" s="5" t="s">
        <v>91</v>
      </c>
      <c r="D5" s="5" t="s">
        <v>24</v>
      </c>
      <c r="E5" s="22">
        <v>0</v>
      </c>
    </row>
    <row r="6" spans="2:7" ht="47.25">
      <c r="B6" s="4" t="s">
        <v>44</v>
      </c>
      <c r="C6" s="5" t="s">
        <v>92</v>
      </c>
      <c r="D6" s="5" t="s">
        <v>25</v>
      </c>
      <c r="E6" s="24">
        <v>55364.4</v>
      </c>
      <c r="G6" s="25"/>
    </row>
    <row r="7" spans="2:7" ht="47.25">
      <c r="B7" s="4" t="s">
        <v>45</v>
      </c>
      <c r="C7" s="5" t="s">
        <v>93</v>
      </c>
      <c r="D7" s="5" t="s">
        <v>26</v>
      </c>
      <c r="E7" s="24">
        <v>77759</v>
      </c>
      <c r="G7" s="25"/>
    </row>
    <row r="8" spans="2:7">
      <c r="B8" s="4" t="s">
        <v>46</v>
      </c>
      <c r="C8" s="5" t="s">
        <v>94</v>
      </c>
      <c r="D8" s="5" t="s">
        <v>23</v>
      </c>
      <c r="E8" s="24">
        <v>0</v>
      </c>
    </row>
    <row r="9" spans="2:7">
      <c r="B9" s="4" t="s">
        <v>47</v>
      </c>
      <c r="C9" s="5" t="s">
        <v>95</v>
      </c>
      <c r="D9" s="5" t="s">
        <v>24</v>
      </c>
      <c r="E9" s="24">
        <v>0</v>
      </c>
    </row>
    <row r="10" spans="2:7" ht="31.5">
      <c r="B10" s="4" t="s">
        <v>48</v>
      </c>
      <c r="C10" s="5" t="s">
        <v>96</v>
      </c>
      <c r="D10" s="5" t="s">
        <v>25</v>
      </c>
      <c r="E10" s="24">
        <v>221457.6</v>
      </c>
    </row>
    <row r="11" spans="2:7" ht="31.5">
      <c r="B11" s="4" t="s">
        <v>49</v>
      </c>
      <c r="C11" s="5" t="s">
        <v>97</v>
      </c>
      <c r="D11" s="5" t="s">
        <v>26</v>
      </c>
      <c r="E11" s="24">
        <v>311036</v>
      </c>
    </row>
    <row r="12" spans="2:7" ht="31.5">
      <c r="B12" s="4" t="s">
        <v>50</v>
      </c>
      <c r="C12" s="6" t="s">
        <v>98</v>
      </c>
      <c r="D12" s="6" t="s">
        <v>25</v>
      </c>
      <c r="E12" s="24">
        <v>154650</v>
      </c>
    </row>
    <row r="13" spans="2:7" ht="31.5">
      <c r="B13" s="4" t="s">
        <v>51</v>
      </c>
      <c r="C13" s="6" t="s">
        <v>98</v>
      </c>
      <c r="D13" s="6" t="s">
        <v>26</v>
      </c>
      <c r="E13" s="24">
        <v>217205</v>
      </c>
    </row>
    <row r="14" spans="2:7" ht="31.5">
      <c r="B14" s="4" t="s">
        <v>52</v>
      </c>
      <c r="C14" s="6" t="s">
        <v>99</v>
      </c>
      <c r="D14" s="6" t="s">
        <v>25</v>
      </c>
      <c r="E14" s="24"/>
    </row>
    <row r="15" spans="2:7" ht="31.5">
      <c r="B15" s="4" t="s">
        <v>53</v>
      </c>
      <c r="C15" s="5" t="s">
        <v>27</v>
      </c>
      <c r="D15" s="5" t="s">
        <v>28</v>
      </c>
      <c r="E15" s="24">
        <v>1.3</v>
      </c>
    </row>
    <row r="16" spans="2:7">
      <c r="B16" s="3">
        <v>2</v>
      </c>
      <c r="C16" s="11" t="s">
        <v>29</v>
      </c>
      <c r="D16" s="13"/>
      <c r="E16" s="2"/>
    </row>
    <row r="17" spans="2:5">
      <c r="B17" s="4" t="s">
        <v>54</v>
      </c>
      <c r="C17" s="5" t="s">
        <v>30</v>
      </c>
      <c r="D17" s="5" t="s">
        <v>155</v>
      </c>
      <c r="E17" s="2"/>
    </row>
    <row r="18" spans="2:5">
      <c r="B18" s="4" t="s">
        <v>55</v>
      </c>
      <c r="C18" s="5" t="s">
        <v>31</v>
      </c>
      <c r="D18" s="20">
        <v>0.6</v>
      </c>
      <c r="E18" s="2"/>
    </row>
    <row r="19" spans="2:5">
      <c r="B19" s="4" t="s">
        <v>56</v>
      </c>
      <c r="C19" s="5" t="s">
        <v>30</v>
      </c>
      <c r="D19" s="5" t="s">
        <v>156</v>
      </c>
      <c r="E19" s="2"/>
    </row>
    <row r="20" spans="2:5">
      <c r="B20" s="4" t="s">
        <v>57</v>
      </c>
      <c r="C20" s="5" t="s">
        <v>31</v>
      </c>
      <c r="D20" s="20">
        <v>0.4</v>
      </c>
      <c r="E20" s="2"/>
    </row>
    <row r="21" spans="2:5">
      <c r="B21" s="4" t="s">
        <v>58</v>
      </c>
      <c r="C21" s="5" t="s">
        <v>30</v>
      </c>
      <c r="D21" s="5"/>
      <c r="E21" s="2"/>
    </row>
    <row r="22" spans="2:5">
      <c r="B22" s="4" t="s">
        <v>59</v>
      </c>
      <c r="C22" s="5" t="s">
        <v>31</v>
      </c>
      <c r="D22" s="5"/>
      <c r="E22" s="2"/>
    </row>
    <row r="23" spans="2:5">
      <c r="B23" s="4" t="s">
        <v>60</v>
      </c>
      <c r="C23" s="5" t="s">
        <v>30</v>
      </c>
      <c r="D23" s="5"/>
      <c r="E23" s="2"/>
    </row>
    <row r="24" spans="2:5">
      <c r="B24" s="4" t="s">
        <v>61</v>
      </c>
      <c r="C24" s="5" t="s">
        <v>31</v>
      </c>
      <c r="D24" s="5"/>
      <c r="E24" s="2"/>
    </row>
    <row r="25" spans="2:5">
      <c r="B25" s="4" t="s">
        <v>62</v>
      </c>
      <c r="C25" s="5" t="s">
        <v>30</v>
      </c>
      <c r="D25" s="5"/>
      <c r="E25" s="2"/>
    </row>
    <row r="26" spans="2:5">
      <c r="B26" s="4" t="s">
        <v>63</v>
      </c>
      <c r="C26" s="5" t="s">
        <v>31</v>
      </c>
      <c r="D26" s="5"/>
      <c r="E26" s="2"/>
    </row>
    <row r="27" spans="2:5" ht="47.25">
      <c r="B27" s="13">
        <v>3</v>
      </c>
      <c r="C27" s="13" t="s">
        <v>32</v>
      </c>
      <c r="D27" s="13"/>
      <c r="E27" s="2"/>
    </row>
    <row r="28" spans="2:5" ht="47.25">
      <c r="B28" s="7" t="s">
        <v>64</v>
      </c>
      <c r="C28" s="5" t="s">
        <v>100</v>
      </c>
      <c r="D28" s="5" t="s">
        <v>23</v>
      </c>
      <c r="E28" s="22">
        <v>0</v>
      </c>
    </row>
    <row r="29" spans="2:5" ht="47.25">
      <c r="B29" s="7" t="s">
        <v>65</v>
      </c>
      <c r="C29" s="5" t="s">
        <v>101</v>
      </c>
      <c r="D29" s="5" t="s">
        <v>24</v>
      </c>
      <c r="E29" s="22">
        <v>0</v>
      </c>
    </row>
    <row r="30" spans="2:5" ht="47.25">
      <c r="B30" s="7" t="s">
        <v>66</v>
      </c>
      <c r="C30" s="5" t="s">
        <v>40</v>
      </c>
      <c r="D30" s="5" t="s">
        <v>25</v>
      </c>
      <c r="E30" s="22">
        <f>E6</f>
        <v>55364.4</v>
      </c>
    </row>
    <row r="31" spans="2:5" ht="47.25">
      <c r="B31" s="7" t="s">
        <v>67</v>
      </c>
      <c r="C31" s="5" t="s">
        <v>102</v>
      </c>
      <c r="D31" s="5" t="s">
        <v>26</v>
      </c>
      <c r="E31" s="22">
        <f>E7</f>
        <v>77759</v>
      </c>
    </row>
    <row r="32" spans="2:5" ht="31.5">
      <c r="B32" s="7" t="s">
        <v>68</v>
      </c>
      <c r="C32" s="5" t="s">
        <v>103</v>
      </c>
      <c r="D32" s="5" t="s">
        <v>23</v>
      </c>
      <c r="E32" s="22">
        <v>0</v>
      </c>
    </row>
    <row r="33" spans="2:5" ht="31.5">
      <c r="B33" s="7" t="s">
        <v>69</v>
      </c>
      <c r="C33" s="5" t="s">
        <v>104</v>
      </c>
      <c r="D33" s="5" t="s">
        <v>24</v>
      </c>
      <c r="E33" s="22">
        <v>0</v>
      </c>
    </row>
    <row r="34" spans="2:5" ht="47.25">
      <c r="B34" s="7" t="s">
        <v>70</v>
      </c>
      <c r="C34" s="5" t="s">
        <v>105</v>
      </c>
      <c r="D34" s="5" t="s">
        <v>25</v>
      </c>
      <c r="E34" s="22">
        <f>E10</f>
        <v>221457.6</v>
      </c>
    </row>
    <row r="35" spans="2:5" ht="47.25">
      <c r="B35" s="7" t="s">
        <v>71</v>
      </c>
      <c r="C35" s="5" t="s">
        <v>106</v>
      </c>
      <c r="D35" s="5" t="s">
        <v>26</v>
      </c>
      <c r="E35" s="22">
        <f>E11</f>
        <v>311036</v>
      </c>
    </row>
    <row r="36" spans="2:5" ht="47.25">
      <c r="B36" s="8" t="s">
        <v>72</v>
      </c>
      <c r="C36" s="13" t="s">
        <v>107</v>
      </c>
      <c r="D36" s="13" t="s">
        <v>23</v>
      </c>
      <c r="E36" s="2"/>
    </row>
    <row r="37" spans="2:5">
      <c r="B37" s="9" t="s">
        <v>73</v>
      </c>
      <c r="C37" s="13" t="s">
        <v>33</v>
      </c>
      <c r="D37" s="13"/>
      <c r="E37" s="2"/>
    </row>
    <row r="38" spans="2:5">
      <c r="B38" s="4" t="s">
        <v>74</v>
      </c>
      <c r="C38" s="5" t="s">
        <v>34</v>
      </c>
      <c r="D38" s="5" t="s">
        <v>23</v>
      </c>
      <c r="E38" s="2">
        <v>0</v>
      </c>
    </row>
    <row r="39" spans="2:5">
      <c r="B39" s="4" t="s">
        <v>75</v>
      </c>
      <c r="C39" s="5" t="s">
        <v>35</v>
      </c>
      <c r="D39" s="5"/>
      <c r="E39" s="2"/>
    </row>
    <row r="40" spans="2:5">
      <c r="B40" s="9" t="s">
        <v>76</v>
      </c>
      <c r="C40" s="13" t="s">
        <v>36</v>
      </c>
      <c r="D40" s="13"/>
      <c r="E40" s="2"/>
    </row>
    <row r="41" spans="2:5">
      <c r="B41" s="4" t="s">
        <v>77</v>
      </c>
      <c r="C41" s="5" t="s">
        <v>34</v>
      </c>
      <c r="D41" s="5" t="s">
        <v>23</v>
      </c>
      <c r="E41" s="2">
        <v>0</v>
      </c>
    </row>
    <row r="42" spans="2:5">
      <c r="B42" s="4" t="s">
        <v>78</v>
      </c>
      <c r="C42" s="5" t="s">
        <v>35</v>
      </c>
      <c r="D42" s="5"/>
      <c r="E42" s="2"/>
    </row>
    <row r="43" spans="2:5">
      <c r="B43" s="9" t="s">
        <v>79</v>
      </c>
      <c r="C43" s="13" t="s">
        <v>37</v>
      </c>
      <c r="D43" s="13"/>
      <c r="E43" s="2"/>
    </row>
    <row r="44" spans="2:5">
      <c r="B44" s="4" t="s">
        <v>80</v>
      </c>
      <c r="C44" s="5" t="s">
        <v>34</v>
      </c>
      <c r="D44" s="5" t="s">
        <v>23</v>
      </c>
      <c r="E44" s="2">
        <v>0</v>
      </c>
    </row>
    <row r="45" spans="2:5">
      <c r="B45" s="4" t="s">
        <v>81</v>
      </c>
      <c r="C45" s="5" t="s">
        <v>35</v>
      </c>
      <c r="D45" s="5"/>
      <c r="E45" s="2"/>
    </row>
    <row r="46" spans="2:5">
      <c r="B46" s="9" t="s">
        <v>82</v>
      </c>
      <c r="C46" s="13" t="s">
        <v>38</v>
      </c>
      <c r="D46" s="13"/>
      <c r="E46" s="2">
        <v>0</v>
      </c>
    </row>
    <row r="47" spans="2:5">
      <c r="B47" s="4" t="s">
        <v>83</v>
      </c>
      <c r="C47" s="5" t="s">
        <v>34</v>
      </c>
      <c r="D47" s="5" t="s">
        <v>23</v>
      </c>
      <c r="E47" s="2"/>
    </row>
    <row r="48" spans="2:5">
      <c r="B48" s="4" t="s">
        <v>84</v>
      </c>
      <c r="C48" s="5" t="s">
        <v>35</v>
      </c>
      <c r="D48" s="5"/>
      <c r="E48" s="2"/>
    </row>
    <row r="49" spans="2:5">
      <c r="B49" s="9" t="s">
        <v>85</v>
      </c>
      <c r="C49" s="13" t="s">
        <v>39</v>
      </c>
      <c r="D49" s="13"/>
      <c r="E49" s="2">
        <v>0</v>
      </c>
    </row>
    <row r="50" spans="2:5">
      <c r="B50" s="4" t="s">
        <v>86</v>
      </c>
      <c r="C50" s="5" t="s">
        <v>34</v>
      </c>
      <c r="D50" s="5" t="s">
        <v>23</v>
      </c>
      <c r="E50" s="2"/>
    </row>
    <row r="51" spans="2:5">
      <c r="B51" s="4" t="s">
        <v>87</v>
      </c>
      <c r="C51" s="5" t="s">
        <v>35</v>
      </c>
      <c r="D51" s="5"/>
      <c r="E51" s="2"/>
    </row>
  </sheetData>
  <mergeCells count="2">
    <mergeCell ref="C3:E3"/>
    <mergeCell ref="C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G51"/>
  <sheetViews>
    <sheetView workbookViewId="0">
      <selection activeCell="F6" sqref="F6"/>
    </sheetView>
  </sheetViews>
  <sheetFormatPr defaultColWidth="9.140625" defaultRowHeight="15.75"/>
  <cols>
    <col min="1" max="2" width="9.140625" style="12"/>
    <col min="3" max="3" width="42.5703125" style="12" customWidth="1"/>
    <col min="4" max="4" width="21.140625" style="12" customWidth="1"/>
    <col min="5" max="5" width="21.5703125" style="12" customWidth="1"/>
    <col min="6" max="6" width="16" style="12" customWidth="1"/>
    <col min="7" max="7" width="15.5703125" style="12" customWidth="1"/>
    <col min="8" max="16384" width="9.140625" style="12"/>
  </cols>
  <sheetData>
    <row r="1" spans="2:7">
      <c r="C1" s="127" t="s">
        <v>165</v>
      </c>
      <c r="D1" s="127"/>
      <c r="E1" s="127"/>
    </row>
    <row r="3" spans="2:7" ht="28.5" customHeight="1">
      <c r="B3" s="3">
        <v>1</v>
      </c>
      <c r="C3" s="126" t="s">
        <v>22</v>
      </c>
      <c r="D3" s="126"/>
      <c r="E3" s="126"/>
      <c r="F3" s="10"/>
      <c r="G3" s="10"/>
    </row>
    <row r="4" spans="2:7" ht="31.5">
      <c r="B4" s="4" t="s">
        <v>42</v>
      </c>
      <c r="C4" s="5" t="s">
        <v>90</v>
      </c>
      <c r="D4" s="5" t="s">
        <v>23</v>
      </c>
      <c r="E4" s="2">
        <v>80292.25</v>
      </c>
    </row>
    <row r="5" spans="2:7" ht="31.5">
      <c r="B5" s="4" t="s">
        <v>43</v>
      </c>
      <c r="C5" s="5" t="s">
        <v>91</v>
      </c>
      <c r="D5" s="5" t="s">
        <v>24</v>
      </c>
      <c r="E5" s="2">
        <v>157406.087</v>
      </c>
    </row>
    <row r="6" spans="2:7" ht="47.25">
      <c r="B6" s="4" t="s">
        <v>44</v>
      </c>
      <c r="C6" s="5" t="s">
        <v>92</v>
      </c>
      <c r="D6" s="5" t="s">
        <v>25</v>
      </c>
      <c r="E6" s="42" t="s">
        <v>541</v>
      </c>
    </row>
    <row r="7" spans="2:7" ht="47.25">
      <c r="B7" s="4" t="s">
        <v>45</v>
      </c>
      <c r="C7" s="5" t="s">
        <v>93</v>
      </c>
      <c r="D7" s="5" t="s">
        <v>26</v>
      </c>
      <c r="E7" s="42" t="s">
        <v>541</v>
      </c>
    </row>
    <row r="8" spans="2:7" ht="23.25" customHeight="1">
      <c r="B8" s="4" t="s">
        <v>46</v>
      </c>
      <c r="C8" s="5" t="s">
        <v>94</v>
      </c>
      <c r="D8" s="5" t="s">
        <v>23</v>
      </c>
      <c r="E8" s="2">
        <v>13729.475</v>
      </c>
    </row>
    <row r="9" spans="2:7" ht="23.25" customHeight="1">
      <c r="B9" s="4" t="s">
        <v>47</v>
      </c>
      <c r="C9" s="5" t="s">
        <v>95</v>
      </c>
      <c r="D9" s="5" t="s">
        <v>24</v>
      </c>
      <c r="E9" s="2">
        <v>161430</v>
      </c>
    </row>
    <row r="10" spans="2:7" ht="31.5">
      <c r="B10" s="4" t="s">
        <v>48</v>
      </c>
      <c r="C10" s="5" t="s">
        <v>96</v>
      </c>
      <c r="D10" s="5" t="s">
        <v>25</v>
      </c>
      <c r="E10" s="44" t="s">
        <v>541</v>
      </c>
    </row>
    <row r="11" spans="2:7" ht="31.5">
      <c r="B11" s="4" t="s">
        <v>49</v>
      </c>
      <c r="C11" s="5" t="s">
        <v>97</v>
      </c>
      <c r="D11" s="5" t="s">
        <v>26</v>
      </c>
      <c r="E11" s="44" t="s">
        <v>541</v>
      </c>
    </row>
    <row r="12" spans="2:7" ht="31.5">
      <c r="B12" s="4" t="s">
        <v>50</v>
      </c>
      <c r="C12" s="6" t="s">
        <v>98</v>
      </c>
      <c r="D12" s="6" t="s">
        <v>25</v>
      </c>
      <c r="E12" s="2" t="s">
        <v>178</v>
      </c>
    </row>
    <row r="13" spans="2:7" ht="31.5">
      <c r="B13" s="4" t="s">
        <v>51</v>
      </c>
      <c r="C13" s="6" t="s">
        <v>98</v>
      </c>
      <c r="D13" s="6" t="s">
        <v>26</v>
      </c>
      <c r="E13" s="2" t="s">
        <v>179</v>
      </c>
    </row>
    <row r="14" spans="2:7" ht="31.5">
      <c r="B14" s="4" t="s">
        <v>52</v>
      </c>
      <c r="C14" s="6" t="s">
        <v>99</v>
      </c>
      <c r="D14" s="6" t="s">
        <v>25</v>
      </c>
      <c r="E14" s="2" t="s">
        <v>544</v>
      </c>
    </row>
    <row r="15" spans="2:7" ht="31.5">
      <c r="B15" s="4" t="s">
        <v>53</v>
      </c>
      <c r="C15" s="5" t="s">
        <v>27</v>
      </c>
      <c r="D15" s="5" t="s">
        <v>28</v>
      </c>
      <c r="E15" s="2" t="s">
        <v>180</v>
      </c>
    </row>
    <row r="16" spans="2:7">
      <c r="B16" s="3">
        <v>2</v>
      </c>
      <c r="C16" s="11" t="s">
        <v>29</v>
      </c>
      <c r="D16" s="13"/>
      <c r="E16" s="2"/>
    </row>
    <row r="17" spans="2:5">
      <c r="B17" s="4" t="s">
        <v>54</v>
      </c>
      <c r="C17" s="5" t="s">
        <v>30</v>
      </c>
      <c r="D17" s="5"/>
      <c r="E17" s="2" t="s">
        <v>122</v>
      </c>
    </row>
    <row r="18" spans="2:5">
      <c r="B18" s="4" t="s">
        <v>55</v>
      </c>
      <c r="C18" s="5" t="s">
        <v>31</v>
      </c>
      <c r="D18" s="5"/>
      <c r="E18" s="26">
        <v>0.6</v>
      </c>
    </row>
    <row r="19" spans="2:5">
      <c r="B19" s="4" t="s">
        <v>56</v>
      </c>
      <c r="C19" s="5" t="s">
        <v>30</v>
      </c>
      <c r="D19" s="5"/>
      <c r="E19" s="2"/>
    </row>
    <row r="20" spans="2:5">
      <c r="B20" s="4" t="s">
        <v>57</v>
      </c>
      <c r="C20" s="5" t="s">
        <v>31</v>
      </c>
      <c r="D20" s="5"/>
      <c r="E20" s="2"/>
    </row>
    <row r="21" spans="2:5">
      <c r="B21" s="4" t="s">
        <v>58</v>
      </c>
      <c r="C21" s="5" t="s">
        <v>30</v>
      </c>
      <c r="D21" s="5"/>
      <c r="E21" s="2"/>
    </row>
    <row r="22" spans="2:5">
      <c r="B22" s="4" t="s">
        <v>59</v>
      </c>
      <c r="C22" s="5" t="s">
        <v>31</v>
      </c>
      <c r="D22" s="5"/>
      <c r="E22" s="2"/>
    </row>
    <row r="23" spans="2:5">
      <c r="B23" s="4" t="s">
        <v>60</v>
      </c>
      <c r="C23" s="5" t="s">
        <v>30</v>
      </c>
      <c r="D23" s="5"/>
      <c r="E23" s="2"/>
    </row>
    <row r="24" spans="2:5">
      <c r="B24" s="4" t="s">
        <v>61</v>
      </c>
      <c r="C24" s="5" t="s">
        <v>31</v>
      </c>
      <c r="D24" s="5"/>
      <c r="E24" s="2"/>
    </row>
    <row r="25" spans="2:5">
      <c r="B25" s="4" t="s">
        <v>62</v>
      </c>
      <c r="C25" s="5" t="s">
        <v>30</v>
      </c>
      <c r="D25" s="5"/>
      <c r="E25" s="2"/>
    </row>
    <row r="26" spans="2:5">
      <c r="B26" s="4" t="s">
        <v>63</v>
      </c>
      <c r="C26" s="5" t="s">
        <v>31</v>
      </c>
      <c r="D26" s="5"/>
      <c r="E26" s="2"/>
    </row>
    <row r="27" spans="2:5" ht="47.25">
      <c r="B27" s="13">
        <v>3</v>
      </c>
      <c r="C27" s="13" t="s">
        <v>32</v>
      </c>
      <c r="D27" s="13"/>
      <c r="E27" s="2"/>
    </row>
    <row r="28" spans="2:5" ht="47.25">
      <c r="B28" s="7" t="s">
        <v>64</v>
      </c>
      <c r="C28" s="5" t="s">
        <v>100</v>
      </c>
      <c r="D28" s="5" t="s">
        <v>23</v>
      </c>
      <c r="E28" s="2">
        <v>80292.25</v>
      </c>
    </row>
    <row r="29" spans="2:5" ht="47.25">
      <c r="B29" s="7" t="s">
        <v>65</v>
      </c>
      <c r="C29" s="5" t="s">
        <v>101</v>
      </c>
      <c r="D29" s="5" t="s">
        <v>24</v>
      </c>
      <c r="E29" s="2">
        <v>157406.087</v>
      </c>
    </row>
    <row r="30" spans="2:5" ht="47.25">
      <c r="B30" s="7" t="s">
        <v>66</v>
      </c>
      <c r="C30" s="5" t="s">
        <v>40</v>
      </c>
      <c r="D30" s="5" t="s">
        <v>25</v>
      </c>
      <c r="E30" s="42" t="s">
        <v>541</v>
      </c>
    </row>
    <row r="31" spans="2:5" ht="47.25">
      <c r="B31" s="7" t="s">
        <v>67</v>
      </c>
      <c r="C31" s="5" t="s">
        <v>102</v>
      </c>
      <c r="D31" s="5" t="s">
        <v>26</v>
      </c>
      <c r="E31" s="42" t="s">
        <v>541</v>
      </c>
    </row>
    <row r="32" spans="2:5" ht="31.5">
      <c r="B32" s="7" t="s">
        <v>68</v>
      </c>
      <c r="C32" s="5" t="s">
        <v>103</v>
      </c>
      <c r="D32" s="5" t="s">
        <v>23</v>
      </c>
      <c r="E32" s="2">
        <v>13729.475</v>
      </c>
    </row>
    <row r="33" spans="2:5" ht="31.5">
      <c r="B33" s="7" t="s">
        <v>69</v>
      </c>
      <c r="C33" s="5" t="s">
        <v>104</v>
      </c>
      <c r="D33" s="5" t="s">
        <v>24</v>
      </c>
      <c r="E33" s="2">
        <v>161430</v>
      </c>
    </row>
    <row r="34" spans="2:5" ht="47.25">
      <c r="B34" s="7" t="s">
        <v>70</v>
      </c>
      <c r="C34" s="5" t="s">
        <v>105</v>
      </c>
      <c r="D34" s="5" t="s">
        <v>25</v>
      </c>
      <c r="E34" s="42" t="s">
        <v>541</v>
      </c>
    </row>
    <row r="35" spans="2:5" ht="47.25">
      <c r="B35" s="7" t="s">
        <v>71</v>
      </c>
      <c r="C35" s="5" t="s">
        <v>106</v>
      </c>
      <c r="D35" s="5" t="s">
        <v>26</v>
      </c>
      <c r="E35" s="42" t="s">
        <v>541</v>
      </c>
    </row>
    <row r="36" spans="2:5" ht="47.25">
      <c r="B36" s="8" t="s">
        <v>72</v>
      </c>
      <c r="C36" s="13" t="s">
        <v>107</v>
      </c>
      <c r="D36" s="13" t="s">
        <v>23</v>
      </c>
      <c r="E36" s="42" t="s">
        <v>542</v>
      </c>
    </row>
    <row r="37" spans="2:5">
      <c r="B37" s="9" t="s">
        <v>73</v>
      </c>
      <c r="C37" s="13" t="s">
        <v>33</v>
      </c>
      <c r="D37" s="13"/>
      <c r="E37" s="2" t="s">
        <v>181</v>
      </c>
    </row>
    <row r="38" spans="2:5">
      <c r="B38" s="4" t="s">
        <v>74</v>
      </c>
      <c r="C38" s="5" t="s">
        <v>34</v>
      </c>
      <c r="D38" s="5" t="s">
        <v>23</v>
      </c>
      <c r="E38" s="2"/>
    </row>
    <row r="39" spans="2:5">
      <c r="B39" s="4" t="s">
        <v>75</v>
      </c>
      <c r="C39" s="5" t="s">
        <v>35</v>
      </c>
      <c r="D39" s="5"/>
      <c r="E39" s="2"/>
    </row>
    <row r="40" spans="2:5">
      <c r="B40" s="9" t="s">
        <v>76</v>
      </c>
      <c r="C40" s="13" t="s">
        <v>36</v>
      </c>
      <c r="D40" s="13"/>
      <c r="E40" s="2" t="s">
        <v>181</v>
      </c>
    </row>
    <row r="41" spans="2:5">
      <c r="B41" s="4" t="s">
        <v>77</v>
      </c>
      <c r="C41" s="5" t="s">
        <v>34</v>
      </c>
      <c r="D41" s="5" t="s">
        <v>23</v>
      </c>
      <c r="E41" s="2"/>
    </row>
    <row r="42" spans="2:5">
      <c r="B42" s="4" t="s">
        <v>78</v>
      </c>
      <c r="C42" s="5" t="s">
        <v>35</v>
      </c>
      <c r="D42" s="5"/>
      <c r="E42" s="2"/>
    </row>
    <row r="43" spans="2:5">
      <c r="B43" s="9" t="s">
        <v>79</v>
      </c>
      <c r="C43" s="13" t="s">
        <v>37</v>
      </c>
      <c r="D43" s="13"/>
      <c r="E43" s="2" t="s">
        <v>181</v>
      </c>
    </row>
    <row r="44" spans="2:5">
      <c r="B44" s="4" t="s">
        <v>80</v>
      </c>
      <c r="C44" s="5" t="s">
        <v>34</v>
      </c>
      <c r="D44" s="5" t="s">
        <v>23</v>
      </c>
      <c r="E44" s="2"/>
    </row>
    <row r="45" spans="2:5">
      <c r="B45" s="4" t="s">
        <v>81</v>
      </c>
      <c r="C45" s="5" t="s">
        <v>35</v>
      </c>
      <c r="D45" s="5"/>
      <c r="E45" s="2"/>
    </row>
    <row r="46" spans="2:5">
      <c r="B46" s="9" t="s">
        <v>82</v>
      </c>
      <c r="C46" s="13" t="s">
        <v>38</v>
      </c>
      <c r="D46" s="13"/>
      <c r="E46" s="2"/>
    </row>
    <row r="47" spans="2:5">
      <c r="B47" s="4" t="s">
        <v>83</v>
      </c>
      <c r="C47" s="5" t="s">
        <v>34</v>
      </c>
      <c r="D47" s="5" t="s">
        <v>23</v>
      </c>
      <c r="E47" s="15">
        <v>13729.475</v>
      </c>
    </row>
    <row r="48" spans="2:5">
      <c r="B48" s="4" t="s">
        <v>84</v>
      </c>
      <c r="C48" s="5" t="s">
        <v>35</v>
      </c>
      <c r="D48" s="5"/>
      <c r="E48" s="2">
        <v>73310001724</v>
      </c>
    </row>
    <row r="49" spans="2:5">
      <c r="B49" s="9" t="s">
        <v>85</v>
      </c>
      <c r="C49" s="13" t="s">
        <v>39</v>
      </c>
      <c r="D49" s="13"/>
      <c r="E49" s="2"/>
    </row>
    <row r="50" spans="2:5">
      <c r="B50" s="4" t="s">
        <v>86</v>
      </c>
      <c r="C50" s="5" t="s">
        <v>34</v>
      </c>
      <c r="D50" s="5" t="s">
        <v>23</v>
      </c>
      <c r="E50" s="2"/>
    </row>
    <row r="51" spans="2:5">
      <c r="B51" s="4" t="s">
        <v>87</v>
      </c>
      <c r="C51" s="5" t="s">
        <v>35</v>
      </c>
      <c r="D51" s="5"/>
      <c r="E51" s="2"/>
    </row>
  </sheetData>
  <mergeCells count="2">
    <mergeCell ref="C3:E3"/>
    <mergeCell ref="C1:E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1:G51"/>
  <sheetViews>
    <sheetView workbookViewId="0">
      <selection activeCell="G9" sqref="G9"/>
    </sheetView>
  </sheetViews>
  <sheetFormatPr defaultColWidth="9.140625" defaultRowHeight="15.75"/>
  <cols>
    <col min="1" max="2" width="9.140625" style="12"/>
    <col min="3" max="3" width="42.5703125" style="12" customWidth="1"/>
    <col min="4" max="4" width="21.140625" style="12" customWidth="1"/>
    <col min="5" max="5" width="21.5703125" style="12" customWidth="1"/>
    <col min="6" max="6" width="16" style="12" customWidth="1"/>
    <col min="7" max="7" width="15.5703125" style="12" customWidth="1"/>
    <col min="8" max="16384" width="9.140625" style="12"/>
  </cols>
  <sheetData>
    <row r="1" spans="2:7">
      <c r="C1" s="127" t="s">
        <v>404</v>
      </c>
      <c r="D1" s="127"/>
      <c r="E1" s="127"/>
    </row>
    <row r="3" spans="2:7" ht="28.5" customHeight="1">
      <c r="B3" s="3">
        <v>1</v>
      </c>
      <c r="C3" s="126" t="s">
        <v>22</v>
      </c>
      <c r="D3" s="126"/>
      <c r="E3" s="126"/>
      <c r="F3" s="10"/>
      <c r="G3" s="10"/>
    </row>
    <row r="4" spans="2:7" ht="31.5">
      <c r="B4" s="4" t="s">
        <v>42</v>
      </c>
      <c r="C4" s="5" t="s">
        <v>90</v>
      </c>
      <c r="D4" s="5" t="s">
        <v>23</v>
      </c>
      <c r="E4" s="2" t="s">
        <v>543</v>
      </c>
    </row>
    <row r="5" spans="2:7" ht="31.5">
      <c r="B5" s="4" t="s">
        <v>43</v>
      </c>
      <c r="C5" s="5" t="s">
        <v>91</v>
      </c>
      <c r="D5" s="5" t="s">
        <v>24</v>
      </c>
      <c r="E5" s="2" t="s">
        <v>543</v>
      </c>
    </row>
    <row r="6" spans="2:7" ht="47.25">
      <c r="B6" s="4" t="s">
        <v>44</v>
      </c>
      <c r="C6" s="5" t="s">
        <v>92</v>
      </c>
      <c r="D6" s="5" t="s">
        <v>25</v>
      </c>
      <c r="E6" s="2" t="s">
        <v>543</v>
      </c>
    </row>
    <row r="7" spans="2:7" ht="47.25">
      <c r="B7" s="4" t="s">
        <v>45</v>
      </c>
      <c r="C7" s="5" t="s">
        <v>93</v>
      </c>
      <c r="D7" s="5" t="s">
        <v>26</v>
      </c>
      <c r="E7" s="15" t="s">
        <v>543</v>
      </c>
    </row>
    <row r="8" spans="2:7" ht="23.25" customHeight="1">
      <c r="B8" s="4" t="s">
        <v>46</v>
      </c>
      <c r="C8" s="5" t="s">
        <v>94</v>
      </c>
      <c r="D8" s="5" t="s">
        <v>23</v>
      </c>
      <c r="E8" s="15">
        <v>8870.2363999999998</v>
      </c>
    </row>
    <row r="9" spans="2:7" ht="23.25" customHeight="1">
      <c r="B9" s="4" t="s">
        <v>47</v>
      </c>
      <c r="C9" s="5" t="s">
        <v>95</v>
      </c>
      <c r="D9" s="5" t="s">
        <v>24</v>
      </c>
      <c r="E9" s="15">
        <v>64522.06</v>
      </c>
    </row>
    <row r="10" spans="2:7" ht="31.5">
      <c r="B10" s="4" t="s">
        <v>48</v>
      </c>
      <c r="C10" s="5" t="s">
        <v>96</v>
      </c>
      <c r="D10" s="5" t="s">
        <v>25</v>
      </c>
      <c r="E10" s="15" t="s">
        <v>543</v>
      </c>
    </row>
    <row r="11" spans="2:7" ht="31.5">
      <c r="B11" s="4" t="s">
        <v>49</v>
      </c>
      <c r="C11" s="5" t="s">
        <v>97</v>
      </c>
      <c r="D11" s="5" t="s">
        <v>26</v>
      </c>
      <c r="E11" s="15" t="s">
        <v>543</v>
      </c>
    </row>
    <row r="12" spans="2:7" ht="31.5">
      <c r="B12" s="4" t="s">
        <v>50</v>
      </c>
      <c r="C12" s="6" t="s">
        <v>98</v>
      </c>
      <c r="D12" s="6" t="s">
        <v>25</v>
      </c>
      <c r="E12" s="15" t="s">
        <v>543</v>
      </c>
    </row>
    <row r="13" spans="2:7" ht="31.5">
      <c r="B13" s="4" t="s">
        <v>51</v>
      </c>
      <c r="C13" s="6" t="s">
        <v>98</v>
      </c>
      <c r="D13" s="6" t="s">
        <v>26</v>
      </c>
      <c r="E13" s="15" t="s">
        <v>543</v>
      </c>
    </row>
    <row r="14" spans="2:7" ht="31.5">
      <c r="B14" s="4" t="s">
        <v>52</v>
      </c>
      <c r="C14" s="6" t="s">
        <v>99</v>
      </c>
      <c r="D14" s="6" t="s">
        <v>25</v>
      </c>
      <c r="E14" s="2">
        <v>54626.54</v>
      </c>
    </row>
    <row r="15" spans="2:7" ht="31.5">
      <c r="B15" s="4" t="s">
        <v>53</v>
      </c>
      <c r="C15" s="5" t="s">
        <v>27</v>
      </c>
      <c r="D15" s="5" t="s">
        <v>28</v>
      </c>
      <c r="E15" s="2">
        <v>0.17499999999999999</v>
      </c>
    </row>
    <row r="16" spans="2:7">
      <c r="B16" s="3">
        <v>2</v>
      </c>
      <c r="C16" s="11" t="s">
        <v>29</v>
      </c>
      <c r="D16" s="14"/>
      <c r="E16" s="2"/>
    </row>
    <row r="17" spans="2:5">
      <c r="B17" s="4" t="s">
        <v>54</v>
      </c>
      <c r="C17" s="5" t="s">
        <v>30</v>
      </c>
      <c r="D17" s="5"/>
      <c r="E17" s="2"/>
    </row>
    <row r="18" spans="2:5">
      <c r="B18" s="4" t="s">
        <v>55</v>
      </c>
      <c r="C18" s="5" t="s">
        <v>31</v>
      </c>
      <c r="D18" s="5"/>
      <c r="E18" s="2"/>
    </row>
    <row r="19" spans="2:5">
      <c r="B19" s="4" t="s">
        <v>56</v>
      </c>
      <c r="C19" s="5" t="s">
        <v>30</v>
      </c>
      <c r="D19" s="5"/>
      <c r="E19" s="15"/>
    </row>
    <row r="20" spans="2:5">
      <c r="B20" s="4" t="s">
        <v>57</v>
      </c>
      <c r="C20" s="5" t="s">
        <v>31</v>
      </c>
      <c r="D20" s="5"/>
      <c r="E20" s="15"/>
    </row>
    <row r="21" spans="2:5">
      <c r="B21" s="4" t="s">
        <v>58</v>
      </c>
      <c r="C21" s="5" t="s">
        <v>30</v>
      </c>
      <c r="D21" s="5"/>
      <c r="E21" s="15"/>
    </row>
    <row r="22" spans="2:5">
      <c r="B22" s="4" t="s">
        <v>59</v>
      </c>
      <c r="C22" s="5" t="s">
        <v>31</v>
      </c>
      <c r="D22" s="5"/>
      <c r="E22" s="15"/>
    </row>
    <row r="23" spans="2:5">
      <c r="B23" s="4" t="s">
        <v>60</v>
      </c>
      <c r="C23" s="5" t="s">
        <v>30</v>
      </c>
      <c r="D23" s="5"/>
      <c r="E23" s="15"/>
    </row>
    <row r="24" spans="2:5">
      <c r="B24" s="4" t="s">
        <v>61</v>
      </c>
      <c r="C24" s="5" t="s">
        <v>31</v>
      </c>
      <c r="D24" s="5"/>
      <c r="E24" s="15"/>
    </row>
    <row r="25" spans="2:5">
      <c r="B25" s="4" t="s">
        <v>62</v>
      </c>
      <c r="C25" s="5" t="s">
        <v>30</v>
      </c>
      <c r="D25" s="5"/>
      <c r="E25" s="15"/>
    </row>
    <row r="26" spans="2:5">
      <c r="B26" s="4" t="s">
        <v>63</v>
      </c>
      <c r="C26" s="5" t="s">
        <v>31</v>
      </c>
      <c r="D26" s="5"/>
      <c r="E26" s="15"/>
    </row>
    <row r="27" spans="2:5" ht="47.25">
      <c r="B27" s="14">
        <v>3</v>
      </c>
      <c r="C27" s="14" t="s">
        <v>32</v>
      </c>
      <c r="D27" s="14"/>
      <c r="E27" s="15"/>
    </row>
    <row r="28" spans="2:5" ht="47.25">
      <c r="B28" s="7" t="s">
        <v>64</v>
      </c>
      <c r="C28" s="5" t="s">
        <v>100</v>
      </c>
      <c r="D28" s="5" t="s">
        <v>23</v>
      </c>
      <c r="E28" s="15" t="s">
        <v>543</v>
      </c>
    </row>
    <row r="29" spans="2:5" ht="47.25">
      <c r="B29" s="7" t="s">
        <v>65</v>
      </c>
      <c r="C29" s="5" t="s">
        <v>101</v>
      </c>
      <c r="D29" s="5" t="s">
        <v>24</v>
      </c>
      <c r="E29" s="15" t="s">
        <v>543</v>
      </c>
    </row>
    <row r="30" spans="2:5" ht="47.25">
      <c r="B30" s="7" t="s">
        <v>66</v>
      </c>
      <c r="C30" s="5" t="s">
        <v>40</v>
      </c>
      <c r="D30" s="5" t="s">
        <v>25</v>
      </c>
      <c r="E30" s="15" t="s">
        <v>543</v>
      </c>
    </row>
    <row r="31" spans="2:5" ht="47.25">
      <c r="B31" s="7" t="s">
        <v>67</v>
      </c>
      <c r="C31" s="5" t="s">
        <v>102</v>
      </c>
      <c r="D31" s="5" t="s">
        <v>26</v>
      </c>
      <c r="E31" s="15" t="s">
        <v>543</v>
      </c>
    </row>
    <row r="32" spans="2:5" ht="31.5">
      <c r="B32" s="7" t="s">
        <v>68</v>
      </c>
      <c r="C32" s="5" t="s">
        <v>103</v>
      </c>
      <c r="D32" s="5" t="s">
        <v>23</v>
      </c>
      <c r="E32" s="15">
        <v>8870.2363999999998</v>
      </c>
    </row>
    <row r="33" spans="2:5" ht="31.5">
      <c r="B33" s="7" t="s">
        <v>69</v>
      </c>
      <c r="C33" s="5" t="s">
        <v>104</v>
      </c>
      <c r="D33" s="5" t="s">
        <v>24</v>
      </c>
      <c r="E33" s="15">
        <f>E32/0.1296</f>
        <v>68443.182098765436</v>
      </c>
    </row>
    <row r="34" spans="2:5" ht="47.25">
      <c r="B34" s="7" t="s">
        <v>70</v>
      </c>
      <c r="C34" s="5" t="s">
        <v>105</v>
      </c>
      <c r="D34" s="5" t="s">
        <v>25</v>
      </c>
      <c r="E34" s="15" t="s">
        <v>543</v>
      </c>
    </row>
    <row r="35" spans="2:5" ht="47.25">
      <c r="B35" s="7" t="s">
        <v>71</v>
      </c>
      <c r="C35" s="5" t="s">
        <v>106</v>
      </c>
      <c r="D35" s="5" t="s">
        <v>26</v>
      </c>
      <c r="E35" s="15" t="s">
        <v>543</v>
      </c>
    </row>
    <row r="36" spans="2:5" ht="47.25">
      <c r="B36" s="8" t="s">
        <v>72</v>
      </c>
      <c r="C36" s="14" t="s">
        <v>107</v>
      </c>
      <c r="D36" s="14" t="s">
        <v>23</v>
      </c>
      <c r="E36" s="2"/>
    </row>
    <row r="37" spans="2:5">
      <c r="B37" s="9" t="s">
        <v>73</v>
      </c>
      <c r="C37" s="14" t="s">
        <v>33</v>
      </c>
      <c r="D37" s="14"/>
      <c r="E37" s="2"/>
    </row>
    <row r="38" spans="2:5">
      <c r="B38" s="4" t="s">
        <v>74</v>
      </c>
      <c r="C38" s="5" t="s">
        <v>34</v>
      </c>
      <c r="D38" s="5" t="s">
        <v>23</v>
      </c>
      <c r="E38" s="2"/>
    </row>
    <row r="39" spans="2:5">
      <c r="B39" s="4" t="s">
        <v>75</v>
      </c>
      <c r="C39" s="5" t="s">
        <v>35</v>
      </c>
      <c r="D39" s="5"/>
      <c r="E39" s="2"/>
    </row>
    <row r="40" spans="2:5">
      <c r="B40" s="9" t="s">
        <v>76</v>
      </c>
      <c r="C40" s="14" t="s">
        <v>36</v>
      </c>
      <c r="D40" s="14"/>
      <c r="E40" s="2"/>
    </row>
    <row r="41" spans="2:5">
      <c r="B41" s="4" t="s">
        <v>77</v>
      </c>
      <c r="C41" s="5" t="s">
        <v>34</v>
      </c>
      <c r="D41" s="5" t="s">
        <v>23</v>
      </c>
      <c r="E41" s="2"/>
    </row>
    <row r="42" spans="2:5">
      <c r="B42" s="4" t="s">
        <v>78</v>
      </c>
      <c r="C42" s="5" t="s">
        <v>35</v>
      </c>
      <c r="D42" s="5"/>
      <c r="E42" s="2"/>
    </row>
    <row r="43" spans="2:5">
      <c r="B43" s="9" t="s">
        <v>79</v>
      </c>
      <c r="C43" s="14" t="s">
        <v>37</v>
      </c>
      <c r="D43" s="14"/>
      <c r="E43" s="2"/>
    </row>
    <row r="44" spans="2:5">
      <c r="B44" s="4" t="s">
        <v>80</v>
      </c>
      <c r="C44" s="5" t="s">
        <v>34</v>
      </c>
      <c r="D44" s="5" t="s">
        <v>23</v>
      </c>
      <c r="E44" s="2"/>
    </row>
    <row r="45" spans="2:5">
      <c r="B45" s="4" t="s">
        <v>81</v>
      </c>
      <c r="C45" s="5" t="s">
        <v>35</v>
      </c>
      <c r="D45" s="5"/>
      <c r="E45" s="2"/>
    </row>
    <row r="46" spans="2:5">
      <c r="B46" s="9" t="s">
        <v>82</v>
      </c>
      <c r="C46" s="14" t="s">
        <v>38</v>
      </c>
      <c r="D46" s="14"/>
      <c r="E46" s="2"/>
    </row>
    <row r="47" spans="2:5">
      <c r="B47" s="4" t="s">
        <v>83</v>
      </c>
      <c r="C47" s="5" t="s">
        <v>34</v>
      </c>
      <c r="D47" s="5" t="s">
        <v>23</v>
      </c>
      <c r="E47" s="2">
        <v>6183.6049999999996</v>
      </c>
    </row>
    <row r="48" spans="2:5">
      <c r="B48" s="4" t="s">
        <v>84</v>
      </c>
      <c r="C48" s="5" t="s">
        <v>35</v>
      </c>
      <c r="D48" s="5"/>
      <c r="E48" s="2"/>
    </row>
    <row r="49" spans="2:5">
      <c r="B49" s="9" t="s">
        <v>85</v>
      </c>
      <c r="C49" s="14" t="s">
        <v>39</v>
      </c>
      <c r="D49" s="14"/>
      <c r="E49" s="2"/>
    </row>
    <row r="50" spans="2:5">
      <c r="B50" s="4" t="s">
        <v>86</v>
      </c>
      <c r="C50" s="5" t="s">
        <v>34</v>
      </c>
      <c r="D50" s="5" t="s">
        <v>23</v>
      </c>
      <c r="E50" s="2">
        <v>1664.3610000000001</v>
      </c>
    </row>
    <row r="51" spans="2:5">
      <c r="B51" s="4" t="s">
        <v>87</v>
      </c>
      <c r="C51" s="5" t="s">
        <v>35</v>
      </c>
      <c r="D51" s="5"/>
      <c r="E51" s="2"/>
    </row>
  </sheetData>
  <mergeCells count="2">
    <mergeCell ref="C3:E3"/>
    <mergeCell ref="C1:E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1:G51"/>
  <sheetViews>
    <sheetView workbookViewId="0">
      <selection activeCell="G26" sqref="G26"/>
    </sheetView>
  </sheetViews>
  <sheetFormatPr defaultColWidth="9.140625" defaultRowHeight="15.75"/>
  <cols>
    <col min="1" max="2" width="9.140625" style="12"/>
    <col min="3" max="3" width="42.5703125" style="12" customWidth="1"/>
    <col min="4" max="4" width="21.140625" style="12" customWidth="1"/>
    <col min="5" max="5" width="21.5703125" style="12" customWidth="1"/>
    <col min="6" max="6" width="16" style="12" customWidth="1"/>
    <col min="7" max="7" width="15.5703125" style="12" customWidth="1"/>
    <col min="8" max="16384" width="9.140625" style="12"/>
  </cols>
  <sheetData>
    <row r="1" spans="2:7">
      <c r="C1" s="127" t="s">
        <v>198</v>
      </c>
      <c r="D1" s="127"/>
      <c r="E1" s="127"/>
    </row>
    <row r="3" spans="2:7" ht="28.5" customHeight="1">
      <c r="B3" s="3">
        <v>1</v>
      </c>
      <c r="C3" s="126" t="s">
        <v>22</v>
      </c>
      <c r="D3" s="126"/>
      <c r="E3" s="126"/>
      <c r="F3" s="10"/>
      <c r="G3" s="10"/>
    </row>
    <row r="4" spans="2:7" ht="31.5">
      <c r="B4" s="4" t="s">
        <v>42</v>
      </c>
      <c r="C4" s="5" t="s">
        <v>90</v>
      </c>
      <c r="D4" s="5" t="s">
        <v>23</v>
      </c>
      <c r="E4" s="2">
        <v>23552</v>
      </c>
    </row>
    <row r="5" spans="2:7" ht="31.5">
      <c r="B5" s="4" t="s">
        <v>43</v>
      </c>
      <c r="C5" s="5" t="s">
        <v>91</v>
      </c>
      <c r="D5" s="5" t="s">
        <v>24</v>
      </c>
      <c r="E5" s="2">
        <v>104439</v>
      </c>
    </row>
    <row r="6" spans="2:7" ht="47.25">
      <c r="B6" s="4" t="s">
        <v>44</v>
      </c>
      <c r="C6" s="5" t="s">
        <v>92</v>
      </c>
      <c r="D6" s="5" t="s">
        <v>25</v>
      </c>
      <c r="E6" s="15" t="s">
        <v>543</v>
      </c>
    </row>
    <row r="7" spans="2:7" ht="47.25">
      <c r="B7" s="4" t="s">
        <v>45</v>
      </c>
      <c r="C7" s="5" t="s">
        <v>93</v>
      </c>
      <c r="D7" s="5" t="s">
        <v>26</v>
      </c>
      <c r="E7" s="15" t="s">
        <v>543</v>
      </c>
    </row>
    <row r="8" spans="2:7" ht="23.25" customHeight="1">
      <c r="B8" s="4" t="s">
        <v>46</v>
      </c>
      <c r="C8" s="5" t="s">
        <v>94</v>
      </c>
      <c r="D8" s="5" t="s">
        <v>23</v>
      </c>
      <c r="E8" s="2">
        <v>97419.07</v>
      </c>
    </row>
    <row r="9" spans="2:7" ht="23.25" customHeight="1">
      <c r="B9" s="4" t="s">
        <v>47</v>
      </c>
      <c r="C9" s="5" t="s">
        <v>95</v>
      </c>
      <c r="D9" s="5" t="s">
        <v>24</v>
      </c>
      <c r="E9" s="2">
        <v>751690.33</v>
      </c>
    </row>
    <row r="10" spans="2:7" ht="31.5">
      <c r="B10" s="4" t="s">
        <v>48</v>
      </c>
      <c r="C10" s="5" t="s">
        <v>96</v>
      </c>
      <c r="D10" s="5" t="s">
        <v>25</v>
      </c>
      <c r="E10" s="15" t="s">
        <v>543</v>
      </c>
    </row>
    <row r="11" spans="2:7" ht="31.5">
      <c r="B11" s="4" t="s">
        <v>49</v>
      </c>
      <c r="C11" s="5" t="s">
        <v>97</v>
      </c>
      <c r="D11" s="5" t="s">
        <v>26</v>
      </c>
      <c r="E11" s="15" t="s">
        <v>543</v>
      </c>
    </row>
    <row r="12" spans="2:7" ht="31.5">
      <c r="B12" s="4" t="s">
        <v>50</v>
      </c>
      <c r="C12" s="6" t="s">
        <v>98</v>
      </c>
      <c r="D12" s="6" t="s">
        <v>25</v>
      </c>
      <c r="E12" s="2" t="s">
        <v>196</v>
      </c>
    </row>
    <row r="13" spans="2:7" ht="31.5">
      <c r="B13" s="4" t="s">
        <v>51</v>
      </c>
      <c r="C13" s="6" t="s">
        <v>98</v>
      </c>
      <c r="D13" s="6" t="s">
        <v>26</v>
      </c>
      <c r="E13" s="2" t="s">
        <v>197</v>
      </c>
    </row>
    <row r="14" spans="2:7" ht="31.5">
      <c r="B14" s="4" t="s">
        <v>52</v>
      </c>
      <c r="C14" s="6" t="s">
        <v>99</v>
      </c>
      <c r="D14" s="6" t="s">
        <v>25</v>
      </c>
      <c r="E14" s="15" t="s">
        <v>543</v>
      </c>
    </row>
    <row r="15" spans="2:7" ht="31.5">
      <c r="B15" s="4" t="s">
        <v>53</v>
      </c>
      <c r="C15" s="5" t="s">
        <v>27</v>
      </c>
      <c r="D15" s="5" t="s">
        <v>28</v>
      </c>
      <c r="E15" s="15" t="s">
        <v>543</v>
      </c>
    </row>
    <row r="16" spans="2:7">
      <c r="B16" s="3">
        <v>2</v>
      </c>
      <c r="C16" s="11" t="s">
        <v>29</v>
      </c>
      <c r="D16" s="14"/>
      <c r="E16" s="15" t="s">
        <v>543</v>
      </c>
    </row>
    <row r="17" spans="2:5">
      <c r="B17" s="4" t="s">
        <v>54</v>
      </c>
      <c r="C17" s="5" t="s">
        <v>30</v>
      </c>
      <c r="D17" s="5"/>
      <c r="E17" s="2"/>
    </row>
    <row r="18" spans="2:5">
      <c r="B18" s="4" t="s">
        <v>55</v>
      </c>
      <c r="C18" s="5" t="s">
        <v>31</v>
      </c>
      <c r="D18" s="5"/>
      <c r="E18" s="2"/>
    </row>
    <row r="19" spans="2:5">
      <c r="B19" s="4" t="s">
        <v>56</v>
      </c>
      <c r="C19" s="5" t="s">
        <v>30</v>
      </c>
      <c r="D19" s="5"/>
      <c r="E19" s="2"/>
    </row>
    <row r="20" spans="2:5">
      <c r="B20" s="4" t="s">
        <v>57</v>
      </c>
      <c r="C20" s="5" t="s">
        <v>31</v>
      </c>
      <c r="D20" s="5"/>
      <c r="E20" s="2"/>
    </row>
    <row r="21" spans="2:5">
      <c r="B21" s="4" t="s">
        <v>58</v>
      </c>
      <c r="C21" s="5" t="s">
        <v>30</v>
      </c>
      <c r="D21" s="5"/>
      <c r="E21" s="2"/>
    </row>
    <row r="22" spans="2:5">
      <c r="B22" s="4" t="s">
        <v>59</v>
      </c>
      <c r="C22" s="5" t="s">
        <v>31</v>
      </c>
      <c r="D22" s="5"/>
      <c r="E22" s="2"/>
    </row>
    <row r="23" spans="2:5">
      <c r="B23" s="4" t="s">
        <v>60</v>
      </c>
      <c r="C23" s="5" t="s">
        <v>30</v>
      </c>
      <c r="D23" s="5"/>
      <c r="E23" s="2"/>
    </row>
    <row r="24" spans="2:5">
      <c r="B24" s="4" t="s">
        <v>61</v>
      </c>
      <c r="C24" s="5" t="s">
        <v>31</v>
      </c>
      <c r="D24" s="5"/>
      <c r="E24" s="2"/>
    </row>
    <row r="25" spans="2:5">
      <c r="B25" s="4" t="s">
        <v>62</v>
      </c>
      <c r="C25" s="5" t="s">
        <v>30</v>
      </c>
      <c r="D25" s="5"/>
      <c r="E25" s="2"/>
    </row>
    <row r="26" spans="2:5">
      <c r="B26" s="4" t="s">
        <v>63</v>
      </c>
      <c r="C26" s="5" t="s">
        <v>31</v>
      </c>
      <c r="D26" s="5"/>
      <c r="E26" s="2"/>
    </row>
    <row r="27" spans="2:5" ht="47.25">
      <c r="B27" s="14">
        <v>3</v>
      </c>
      <c r="C27" s="14" t="s">
        <v>32</v>
      </c>
      <c r="D27" s="14"/>
      <c r="E27" s="15" t="s">
        <v>543</v>
      </c>
    </row>
    <row r="28" spans="2:5" ht="47.25">
      <c r="B28" s="7" t="s">
        <v>64</v>
      </c>
      <c r="C28" s="5" t="s">
        <v>100</v>
      </c>
      <c r="D28" s="5" t="s">
        <v>23</v>
      </c>
      <c r="E28" s="2">
        <v>23552</v>
      </c>
    </row>
    <row r="29" spans="2:5" ht="47.25">
      <c r="B29" s="7" t="s">
        <v>65</v>
      </c>
      <c r="C29" s="5" t="s">
        <v>101</v>
      </c>
      <c r="D29" s="5" t="s">
        <v>24</v>
      </c>
      <c r="E29" s="2">
        <v>104439</v>
      </c>
    </row>
    <row r="30" spans="2:5" ht="47.25">
      <c r="B30" s="7" t="s">
        <v>66</v>
      </c>
      <c r="C30" s="5" t="s">
        <v>40</v>
      </c>
      <c r="D30" s="5" t="s">
        <v>25</v>
      </c>
      <c r="E30" s="2" t="s">
        <v>543</v>
      </c>
    </row>
    <row r="31" spans="2:5" ht="47.25">
      <c r="B31" s="7" t="s">
        <v>67</v>
      </c>
      <c r="C31" s="5" t="s">
        <v>102</v>
      </c>
      <c r="D31" s="5" t="s">
        <v>26</v>
      </c>
      <c r="E31" s="2" t="s">
        <v>543</v>
      </c>
    </row>
    <row r="32" spans="2:5" ht="31.5">
      <c r="B32" s="7" t="s">
        <v>68</v>
      </c>
      <c r="C32" s="5" t="s">
        <v>103</v>
      </c>
      <c r="D32" s="5" t="s">
        <v>23</v>
      </c>
      <c r="E32" s="2">
        <v>97419.07</v>
      </c>
    </row>
    <row r="33" spans="2:5" ht="31.5">
      <c r="B33" s="7" t="s">
        <v>69</v>
      </c>
      <c r="C33" s="5" t="s">
        <v>104</v>
      </c>
      <c r="D33" s="5" t="s">
        <v>24</v>
      </c>
      <c r="E33" s="2">
        <v>751690.33</v>
      </c>
    </row>
    <row r="34" spans="2:5" ht="47.25">
      <c r="B34" s="7" t="s">
        <v>70</v>
      </c>
      <c r="C34" s="5" t="s">
        <v>105</v>
      </c>
      <c r="D34" s="5" t="s">
        <v>25</v>
      </c>
      <c r="E34" s="2" t="s">
        <v>543</v>
      </c>
    </row>
    <row r="35" spans="2:5" ht="47.25">
      <c r="B35" s="7" t="s">
        <v>71</v>
      </c>
      <c r="C35" s="5" t="s">
        <v>106</v>
      </c>
      <c r="D35" s="5" t="s">
        <v>26</v>
      </c>
      <c r="E35" s="2" t="s">
        <v>543</v>
      </c>
    </row>
    <row r="36" spans="2:5" ht="47.25">
      <c r="B36" s="8" t="s">
        <v>72</v>
      </c>
      <c r="C36" s="14" t="s">
        <v>107</v>
      </c>
      <c r="D36" s="14" t="s">
        <v>23</v>
      </c>
      <c r="E36" s="2"/>
    </row>
    <row r="37" spans="2:5">
      <c r="B37" s="9" t="s">
        <v>73</v>
      </c>
      <c r="C37" s="14" t="s">
        <v>33</v>
      </c>
      <c r="D37" s="14"/>
      <c r="E37" s="2"/>
    </row>
    <row r="38" spans="2:5">
      <c r="B38" s="4" t="s">
        <v>74</v>
      </c>
      <c r="C38" s="5" t="s">
        <v>34</v>
      </c>
      <c r="D38" s="5" t="s">
        <v>23</v>
      </c>
      <c r="E38" s="2"/>
    </row>
    <row r="39" spans="2:5">
      <c r="B39" s="4" t="s">
        <v>75</v>
      </c>
      <c r="C39" s="5" t="s">
        <v>35</v>
      </c>
      <c r="D39" s="5"/>
      <c r="E39" s="2"/>
    </row>
    <row r="40" spans="2:5">
      <c r="B40" s="9" t="s">
        <v>76</v>
      </c>
      <c r="C40" s="14" t="s">
        <v>36</v>
      </c>
      <c r="D40" s="14"/>
      <c r="E40" s="2"/>
    </row>
    <row r="41" spans="2:5">
      <c r="B41" s="4" t="s">
        <v>77</v>
      </c>
      <c r="C41" s="5" t="s">
        <v>34</v>
      </c>
      <c r="D41" s="5" t="s">
        <v>23</v>
      </c>
      <c r="E41" s="2"/>
    </row>
    <row r="42" spans="2:5">
      <c r="B42" s="4" t="s">
        <v>78</v>
      </c>
      <c r="C42" s="5" t="s">
        <v>35</v>
      </c>
      <c r="D42" s="5"/>
      <c r="E42" s="2"/>
    </row>
    <row r="43" spans="2:5">
      <c r="B43" s="9" t="s">
        <v>79</v>
      </c>
      <c r="C43" s="14" t="s">
        <v>37</v>
      </c>
      <c r="D43" s="14"/>
      <c r="E43" s="2"/>
    </row>
    <row r="44" spans="2:5">
      <c r="B44" s="4" t="s">
        <v>80</v>
      </c>
      <c r="C44" s="5" t="s">
        <v>34</v>
      </c>
      <c r="D44" s="5" t="s">
        <v>23</v>
      </c>
      <c r="E44" s="2"/>
    </row>
    <row r="45" spans="2:5">
      <c r="B45" s="4" t="s">
        <v>81</v>
      </c>
      <c r="C45" s="5" t="s">
        <v>35</v>
      </c>
      <c r="D45" s="5"/>
      <c r="E45" s="2"/>
    </row>
    <row r="46" spans="2:5">
      <c r="B46" s="9" t="s">
        <v>82</v>
      </c>
      <c r="C46" s="14" t="s">
        <v>38</v>
      </c>
      <c r="D46" s="14"/>
      <c r="E46" s="2"/>
    </row>
    <row r="47" spans="2:5">
      <c r="B47" s="4" t="s">
        <v>83</v>
      </c>
      <c r="C47" s="5" t="s">
        <v>34</v>
      </c>
      <c r="D47" s="5" t="s">
        <v>23</v>
      </c>
      <c r="E47" s="2"/>
    </row>
    <row r="48" spans="2:5">
      <c r="B48" s="4" t="s">
        <v>84</v>
      </c>
      <c r="C48" s="5" t="s">
        <v>35</v>
      </c>
      <c r="D48" s="5"/>
      <c r="E48" s="2"/>
    </row>
    <row r="49" spans="2:5">
      <c r="B49" s="9" t="s">
        <v>85</v>
      </c>
      <c r="C49" s="14" t="s">
        <v>39</v>
      </c>
      <c r="D49" s="14"/>
      <c r="E49" s="2"/>
    </row>
    <row r="50" spans="2:5">
      <c r="B50" s="4" t="s">
        <v>86</v>
      </c>
      <c r="C50" s="5" t="s">
        <v>34</v>
      </c>
      <c r="D50" s="5" t="s">
        <v>23</v>
      </c>
      <c r="E50" s="2"/>
    </row>
    <row r="51" spans="2:5">
      <c r="B51" s="4" t="s">
        <v>87</v>
      </c>
      <c r="C51" s="5" t="s">
        <v>35</v>
      </c>
      <c r="D51" s="5"/>
      <c r="E51" s="2"/>
    </row>
  </sheetData>
  <mergeCells count="2">
    <mergeCell ref="C3:E3"/>
    <mergeCell ref="C1:E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G71"/>
  <sheetViews>
    <sheetView workbookViewId="0">
      <selection activeCell="E9" sqref="E9"/>
    </sheetView>
  </sheetViews>
  <sheetFormatPr defaultColWidth="9.140625" defaultRowHeight="15.75"/>
  <cols>
    <col min="1" max="2" width="9.140625" style="12"/>
    <col min="3" max="3" width="42.5703125" style="12" customWidth="1"/>
    <col min="4" max="4" width="21.140625" style="12" customWidth="1"/>
    <col min="5" max="5" width="21.5703125" style="12" customWidth="1"/>
    <col min="6" max="6" width="16" style="12" customWidth="1"/>
    <col min="7" max="7" width="15.5703125" style="12" customWidth="1"/>
    <col min="8" max="16384" width="9.140625" style="12"/>
  </cols>
  <sheetData>
    <row r="1" spans="2:7">
      <c r="C1" s="128" t="s">
        <v>199</v>
      </c>
      <c r="D1" s="129"/>
      <c r="E1" s="129"/>
    </row>
    <row r="3" spans="2:7" ht="28.5" customHeight="1">
      <c r="B3" s="3">
        <v>1</v>
      </c>
      <c r="C3" s="126" t="s">
        <v>22</v>
      </c>
      <c r="D3" s="126"/>
      <c r="E3" s="126"/>
      <c r="F3" s="10"/>
      <c r="G3" s="10"/>
    </row>
    <row r="4" spans="2:7" ht="31.5">
      <c r="B4" s="4" t="s">
        <v>42</v>
      </c>
      <c r="C4" s="5" t="s">
        <v>90</v>
      </c>
      <c r="D4" s="5" t="s">
        <v>23</v>
      </c>
      <c r="E4" s="2" t="s">
        <v>543</v>
      </c>
    </row>
    <row r="5" spans="2:7" ht="31.5">
      <c r="B5" s="4" t="s">
        <v>43</v>
      </c>
      <c r="C5" s="5" t="s">
        <v>91</v>
      </c>
      <c r="D5" s="5" t="s">
        <v>24</v>
      </c>
      <c r="E5" s="2" t="s">
        <v>543</v>
      </c>
    </row>
    <row r="6" spans="2:7" ht="47.25">
      <c r="B6" s="4" t="s">
        <v>44</v>
      </c>
      <c r="C6" s="5" t="s">
        <v>92</v>
      </c>
      <c r="D6" s="5" t="s">
        <v>25</v>
      </c>
      <c r="E6" s="2" t="s">
        <v>543</v>
      </c>
    </row>
    <row r="7" spans="2:7" ht="47.25">
      <c r="B7" s="4" t="s">
        <v>45</v>
      </c>
      <c r="C7" s="5" t="s">
        <v>93</v>
      </c>
      <c r="D7" s="5" t="s">
        <v>26</v>
      </c>
      <c r="E7" s="2" t="s">
        <v>543</v>
      </c>
    </row>
    <row r="8" spans="2:7" ht="23.25" customHeight="1">
      <c r="B8" s="4" t="s">
        <v>46</v>
      </c>
      <c r="C8" s="5" t="s">
        <v>94</v>
      </c>
      <c r="D8" s="5" t="s">
        <v>23</v>
      </c>
      <c r="E8" s="15">
        <v>30687.279999999999</v>
      </c>
    </row>
    <row r="9" spans="2:7" ht="23.25" customHeight="1">
      <c r="B9" s="4" t="s">
        <v>47</v>
      </c>
      <c r="C9" s="5" t="s">
        <v>95</v>
      </c>
      <c r="D9" s="5" t="s">
        <v>24</v>
      </c>
      <c r="E9" s="2" t="s">
        <v>543</v>
      </c>
    </row>
    <row r="10" spans="2:7" ht="31.5">
      <c r="B10" s="4" t="s">
        <v>48</v>
      </c>
      <c r="C10" s="5" t="s">
        <v>96</v>
      </c>
      <c r="D10" s="5" t="s">
        <v>25</v>
      </c>
      <c r="E10" s="29">
        <v>144331</v>
      </c>
    </row>
    <row r="11" spans="2:7" ht="31.5">
      <c r="B11" s="4" t="s">
        <v>49</v>
      </c>
      <c r="C11" s="5" t="s">
        <v>97</v>
      </c>
      <c r="D11" s="5" t="s">
        <v>26</v>
      </c>
      <c r="E11" s="29">
        <v>270283</v>
      </c>
    </row>
    <row r="12" spans="2:7" ht="31.5">
      <c r="B12" s="4" t="s">
        <v>50</v>
      </c>
      <c r="C12" s="6" t="s">
        <v>98</v>
      </c>
      <c r="D12" s="6" t="s">
        <v>25</v>
      </c>
      <c r="E12" s="29">
        <v>66030</v>
      </c>
    </row>
    <row r="13" spans="2:7" ht="31.5">
      <c r="B13" s="4" t="s">
        <v>51</v>
      </c>
      <c r="C13" s="6" t="s">
        <v>98</v>
      </c>
      <c r="D13" s="6" t="s">
        <v>26</v>
      </c>
      <c r="E13" s="29">
        <v>123652</v>
      </c>
    </row>
    <row r="14" spans="2:7" ht="31.5">
      <c r="B14" s="4" t="s">
        <v>52</v>
      </c>
      <c r="C14" s="6" t="s">
        <v>99</v>
      </c>
      <c r="D14" s="6" t="s">
        <v>25</v>
      </c>
      <c r="E14" s="2" t="s">
        <v>543</v>
      </c>
    </row>
    <row r="15" spans="2:7" ht="31.5">
      <c r="B15" s="4" t="s">
        <v>53</v>
      </c>
      <c r="C15" s="5" t="s">
        <v>27</v>
      </c>
      <c r="D15" s="5" t="s">
        <v>28</v>
      </c>
      <c r="E15" s="2" t="s">
        <v>543</v>
      </c>
    </row>
    <row r="16" spans="2:7">
      <c r="B16" s="3">
        <v>2</v>
      </c>
      <c r="C16" s="11" t="s">
        <v>29</v>
      </c>
      <c r="D16" s="14"/>
      <c r="E16" s="2"/>
    </row>
    <row r="17" spans="2:5">
      <c r="B17" s="4" t="s">
        <v>54</v>
      </c>
      <c r="C17" s="5" t="s">
        <v>30</v>
      </c>
      <c r="D17" s="5"/>
      <c r="E17" s="2"/>
    </row>
    <row r="18" spans="2:5">
      <c r="B18" s="4" t="s">
        <v>55</v>
      </c>
      <c r="C18" s="5" t="s">
        <v>31</v>
      </c>
      <c r="D18" s="5"/>
      <c r="E18" s="2"/>
    </row>
    <row r="19" spans="2:5">
      <c r="B19" s="4" t="s">
        <v>56</v>
      </c>
      <c r="C19" s="5" t="s">
        <v>30</v>
      </c>
      <c r="D19" s="5"/>
      <c r="E19" s="2"/>
    </row>
    <row r="20" spans="2:5">
      <c r="B20" s="4" t="s">
        <v>57</v>
      </c>
      <c r="C20" s="5" t="s">
        <v>31</v>
      </c>
      <c r="D20" s="5"/>
      <c r="E20" s="2"/>
    </row>
    <row r="21" spans="2:5">
      <c r="B21" s="4" t="s">
        <v>58</v>
      </c>
      <c r="C21" s="5" t="s">
        <v>30</v>
      </c>
      <c r="D21" s="5"/>
      <c r="E21" s="2"/>
    </row>
    <row r="22" spans="2:5">
      <c r="B22" s="4" t="s">
        <v>59</v>
      </c>
      <c r="C22" s="5" t="s">
        <v>31</v>
      </c>
      <c r="D22" s="5"/>
      <c r="E22" s="2"/>
    </row>
    <row r="23" spans="2:5">
      <c r="B23" s="4" t="s">
        <v>60</v>
      </c>
      <c r="C23" s="5" t="s">
        <v>30</v>
      </c>
      <c r="D23" s="5"/>
      <c r="E23" s="2"/>
    </row>
    <row r="24" spans="2:5">
      <c r="B24" s="4" t="s">
        <v>61</v>
      </c>
      <c r="C24" s="5" t="s">
        <v>31</v>
      </c>
      <c r="D24" s="5"/>
      <c r="E24" s="2"/>
    </row>
    <row r="25" spans="2:5">
      <c r="B25" s="4" t="s">
        <v>62</v>
      </c>
      <c r="C25" s="5" t="s">
        <v>30</v>
      </c>
      <c r="D25" s="5"/>
      <c r="E25" s="2"/>
    </row>
    <row r="26" spans="2:5">
      <c r="B26" s="4" t="s">
        <v>63</v>
      </c>
      <c r="C26" s="5" t="s">
        <v>31</v>
      </c>
      <c r="D26" s="5"/>
      <c r="E26" s="2"/>
    </row>
    <row r="27" spans="2:5" ht="47.25">
      <c r="B27" s="14">
        <v>3</v>
      </c>
      <c r="C27" s="14" t="s">
        <v>32</v>
      </c>
      <c r="D27" s="14"/>
      <c r="E27" s="2"/>
    </row>
    <row r="28" spans="2:5" ht="47.25">
      <c r="B28" s="7" t="s">
        <v>64</v>
      </c>
      <c r="C28" s="5" t="s">
        <v>100</v>
      </c>
      <c r="D28" s="5" t="s">
        <v>23</v>
      </c>
      <c r="E28" s="2" t="s">
        <v>543</v>
      </c>
    </row>
    <row r="29" spans="2:5" ht="47.25">
      <c r="B29" s="7" t="s">
        <v>65</v>
      </c>
      <c r="C29" s="5" t="s">
        <v>101</v>
      </c>
      <c r="D29" s="5" t="s">
        <v>24</v>
      </c>
      <c r="E29" s="2" t="s">
        <v>543</v>
      </c>
    </row>
    <row r="30" spans="2:5" ht="47.25">
      <c r="B30" s="7" t="s">
        <v>66</v>
      </c>
      <c r="C30" s="5" t="s">
        <v>40</v>
      </c>
      <c r="D30" s="5" t="s">
        <v>25</v>
      </c>
      <c r="E30" s="2" t="s">
        <v>543</v>
      </c>
    </row>
    <row r="31" spans="2:5" ht="47.25">
      <c r="B31" s="7" t="s">
        <v>67</v>
      </c>
      <c r="C31" s="5" t="s">
        <v>102</v>
      </c>
      <c r="D31" s="5" t="s">
        <v>26</v>
      </c>
      <c r="E31" s="2" t="s">
        <v>543</v>
      </c>
    </row>
    <row r="32" spans="2:5" ht="31.5">
      <c r="B32" s="7" t="s">
        <v>68</v>
      </c>
      <c r="C32" s="5" t="s">
        <v>103</v>
      </c>
      <c r="D32" s="5" t="s">
        <v>23</v>
      </c>
      <c r="E32" s="15">
        <v>30687.279999999999</v>
      </c>
    </row>
    <row r="33" spans="2:5" ht="31.5">
      <c r="B33" s="7" t="s">
        <v>69</v>
      </c>
      <c r="C33" s="5" t="s">
        <v>104</v>
      </c>
      <c r="D33" s="5" t="s">
        <v>24</v>
      </c>
      <c r="E33" s="15">
        <v>236784.57</v>
      </c>
    </row>
    <row r="34" spans="2:5" ht="47.25">
      <c r="B34" s="7" t="s">
        <v>70</v>
      </c>
      <c r="C34" s="5" t="s">
        <v>105</v>
      </c>
      <c r="D34" s="5" t="s">
        <v>25</v>
      </c>
      <c r="E34" s="2" t="s">
        <v>543</v>
      </c>
    </row>
    <row r="35" spans="2:5" ht="47.25">
      <c r="B35" s="7" t="s">
        <v>71</v>
      </c>
      <c r="C35" s="5" t="s">
        <v>106</v>
      </c>
      <c r="D35" s="5" t="s">
        <v>26</v>
      </c>
      <c r="E35" s="2" t="s">
        <v>543</v>
      </c>
    </row>
    <row r="36" spans="2:5" ht="47.25">
      <c r="B36" s="8" t="s">
        <v>72</v>
      </c>
      <c r="C36" s="14" t="s">
        <v>107</v>
      </c>
      <c r="D36" s="14" t="s">
        <v>23</v>
      </c>
      <c r="E36" s="17">
        <v>30687.279999999999</v>
      </c>
    </row>
    <row r="37" spans="2:5">
      <c r="B37" s="9" t="s">
        <v>73</v>
      </c>
      <c r="C37" s="14" t="s">
        <v>33</v>
      </c>
      <c r="D37" s="14"/>
      <c r="E37" s="2"/>
    </row>
    <row r="38" spans="2:5">
      <c r="B38" s="4" t="s">
        <v>74</v>
      </c>
      <c r="C38" s="5" t="s">
        <v>34</v>
      </c>
      <c r="D38" s="5" t="s">
        <v>23</v>
      </c>
      <c r="E38" s="2"/>
    </row>
    <row r="39" spans="2:5">
      <c r="B39" s="4" t="s">
        <v>75</v>
      </c>
      <c r="C39" s="5" t="s">
        <v>35</v>
      </c>
      <c r="D39" s="5"/>
      <c r="E39" s="2"/>
    </row>
    <row r="40" spans="2:5">
      <c r="B40" s="9" t="s">
        <v>76</v>
      </c>
      <c r="C40" s="14" t="s">
        <v>36</v>
      </c>
      <c r="D40" s="14"/>
      <c r="E40" s="2"/>
    </row>
    <row r="41" spans="2:5">
      <c r="B41" s="4" t="s">
        <v>77</v>
      </c>
      <c r="C41" s="5" t="s">
        <v>34</v>
      </c>
      <c r="D41" s="5" t="s">
        <v>23</v>
      </c>
      <c r="E41" s="2"/>
    </row>
    <row r="42" spans="2:5">
      <c r="B42" s="4" t="s">
        <v>78</v>
      </c>
      <c r="C42" s="5" t="s">
        <v>35</v>
      </c>
      <c r="D42" s="5"/>
      <c r="E42" s="2"/>
    </row>
    <row r="43" spans="2:5">
      <c r="B43" s="9" t="s">
        <v>79</v>
      </c>
      <c r="C43" s="14" t="s">
        <v>37</v>
      </c>
      <c r="D43" s="14"/>
      <c r="E43" s="2"/>
    </row>
    <row r="44" spans="2:5">
      <c r="B44" s="4" t="s">
        <v>80</v>
      </c>
      <c r="C44" s="5" t="s">
        <v>34</v>
      </c>
      <c r="D44" s="5" t="s">
        <v>23</v>
      </c>
      <c r="E44" s="2"/>
    </row>
    <row r="45" spans="2:5">
      <c r="B45" s="4" t="s">
        <v>81</v>
      </c>
      <c r="C45" s="5" t="s">
        <v>35</v>
      </c>
      <c r="D45" s="5"/>
      <c r="E45" s="2"/>
    </row>
    <row r="46" spans="2:5">
      <c r="B46" s="9" t="s">
        <v>82</v>
      </c>
      <c r="C46" s="14" t="s">
        <v>38</v>
      </c>
      <c r="D46" s="14"/>
      <c r="E46" s="17">
        <f>E47+E49+E51</f>
        <v>19026.11</v>
      </c>
    </row>
    <row r="47" spans="2:5">
      <c r="B47" s="4" t="s">
        <v>83</v>
      </c>
      <c r="C47" s="5" t="s">
        <v>34</v>
      </c>
      <c r="D47" s="5" t="s">
        <v>23</v>
      </c>
      <c r="E47" s="15">
        <v>16110.82</v>
      </c>
    </row>
    <row r="48" spans="2:5">
      <c r="B48" s="4" t="s">
        <v>84</v>
      </c>
      <c r="C48" s="5" t="s">
        <v>35</v>
      </c>
      <c r="D48" s="5"/>
      <c r="E48" s="2">
        <v>73111001724</v>
      </c>
    </row>
    <row r="49" spans="2:5">
      <c r="B49" s="4" t="s">
        <v>123</v>
      </c>
      <c r="C49" s="5" t="s">
        <v>34</v>
      </c>
      <c r="D49" s="5" t="s">
        <v>23</v>
      </c>
      <c r="E49" s="15">
        <v>368.25</v>
      </c>
    </row>
    <row r="50" spans="2:5">
      <c r="B50" s="4" t="s">
        <v>124</v>
      </c>
      <c r="C50" s="5" t="s">
        <v>35</v>
      </c>
      <c r="D50" s="5"/>
      <c r="E50" s="2">
        <v>73120001724</v>
      </c>
    </row>
    <row r="51" spans="2:5">
      <c r="B51" s="4" t="s">
        <v>125</v>
      </c>
      <c r="C51" s="5" t="s">
        <v>34</v>
      </c>
      <c r="D51" s="5" t="s">
        <v>23</v>
      </c>
      <c r="E51" s="15">
        <v>2547.04</v>
      </c>
    </row>
    <row r="52" spans="2:5">
      <c r="B52" s="4" t="s">
        <v>126</v>
      </c>
      <c r="C52" s="5" t="s">
        <v>35</v>
      </c>
      <c r="D52" s="5"/>
      <c r="E52" s="2">
        <v>73310001724</v>
      </c>
    </row>
    <row r="53" spans="2:5">
      <c r="B53" s="9" t="s">
        <v>85</v>
      </c>
      <c r="C53" s="14" t="s">
        <v>39</v>
      </c>
      <c r="D53" s="14"/>
      <c r="E53" s="17">
        <f>SUM(E54,E56,E58,E60,E62,E64,E66,E68,E70)</f>
        <v>11661.170000000002</v>
      </c>
    </row>
    <row r="54" spans="2:5">
      <c r="B54" s="4" t="s">
        <v>86</v>
      </c>
      <c r="C54" s="5" t="s">
        <v>34</v>
      </c>
      <c r="D54" s="5" t="s">
        <v>23</v>
      </c>
      <c r="E54" s="15">
        <v>2454.98</v>
      </c>
    </row>
    <row r="55" spans="2:5">
      <c r="B55" s="4" t="s">
        <v>87</v>
      </c>
      <c r="C55" s="5" t="s">
        <v>35</v>
      </c>
      <c r="D55" s="5"/>
      <c r="E55" s="2">
        <v>73510001725</v>
      </c>
    </row>
    <row r="56" spans="2:5">
      <c r="B56" s="4" t="s">
        <v>127</v>
      </c>
      <c r="C56" s="5" t="s">
        <v>34</v>
      </c>
      <c r="D56" s="5" t="s">
        <v>23</v>
      </c>
      <c r="E56" s="15">
        <v>1841.24</v>
      </c>
    </row>
    <row r="57" spans="2:5">
      <c r="B57" s="4" t="s">
        <v>128</v>
      </c>
      <c r="C57" s="5" t="s">
        <v>35</v>
      </c>
      <c r="D57" s="5"/>
      <c r="E57" s="2">
        <v>73510002725</v>
      </c>
    </row>
    <row r="58" spans="2:5">
      <c r="B58" s="4" t="s">
        <v>129</v>
      </c>
      <c r="C58" s="5" t="s">
        <v>34</v>
      </c>
      <c r="D58" s="5" t="s">
        <v>23</v>
      </c>
      <c r="E58" s="15">
        <v>1227.49</v>
      </c>
    </row>
    <row r="59" spans="2:5">
      <c r="B59" s="4" t="s">
        <v>130</v>
      </c>
      <c r="C59" s="5" t="s">
        <v>35</v>
      </c>
      <c r="D59" s="5"/>
      <c r="E59" s="2">
        <v>73710001725</v>
      </c>
    </row>
    <row r="60" spans="2:5">
      <c r="B60" s="4" t="s">
        <v>131</v>
      </c>
      <c r="C60" s="5" t="s">
        <v>34</v>
      </c>
      <c r="D60" s="5" t="s">
        <v>23</v>
      </c>
      <c r="E60" s="15">
        <v>245.5</v>
      </c>
    </row>
    <row r="61" spans="2:5">
      <c r="B61" s="4" t="s">
        <v>132</v>
      </c>
      <c r="C61" s="5" t="s">
        <v>35</v>
      </c>
      <c r="D61" s="5"/>
      <c r="E61" s="2">
        <v>73710002725</v>
      </c>
    </row>
    <row r="62" spans="2:5">
      <c r="B62" s="4" t="s">
        <v>133</v>
      </c>
      <c r="C62" s="5" t="s">
        <v>34</v>
      </c>
      <c r="D62" s="5" t="s">
        <v>23</v>
      </c>
      <c r="E62" s="15">
        <v>5063.3999999999996</v>
      </c>
    </row>
    <row r="63" spans="2:5">
      <c r="B63" s="4" t="s">
        <v>134</v>
      </c>
      <c r="C63" s="5" t="s">
        <v>35</v>
      </c>
      <c r="D63" s="5"/>
      <c r="E63" s="2">
        <v>73111002215</v>
      </c>
    </row>
    <row r="64" spans="2:5">
      <c r="B64" s="4" t="s">
        <v>135</v>
      </c>
      <c r="C64" s="5" t="s">
        <v>34</v>
      </c>
      <c r="D64" s="5" t="s">
        <v>23</v>
      </c>
      <c r="E64" s="15">
        <v>306.87</v>
      </c>
    </row>
    <row r="65" spans="2:5">
      <c r="B65" s="4" t="s">
        <v>136</v>
      </c>
      <c r="C65" s="5" t="s">
        <v>35</v>
      </c>
      <c r="D65" s="5"/>
      <c r="E65" s="2">
        <v>73310002725</v>
      </c>
    </row>
    <row r="66" spans="2:5">
      <c r="B66" s="4" t="s">
        <v>137</v>
      </c>
      <c r="C66" s="5" t="s">
        <v>34</v>
      </c>
      <c r="D66" s="5" t="s">
        <v>23</v>
      </c>
      <c r="E66" s="15">
        <v>153.44</v>
      </c>
    </row>
    <row r="67" spans="2:5">
      <c r="B67" s="4" t="s">
        <v>138</v>
      </c>
      <c r="C67" s="5" t="s">
        <v>35</v>
      </c>
      <c r="D67" s="5"/>
      <c r="E67" s="2">
        <v>73130002205</v>
      </c>
    </row>
    <row r="68" spans="2:5">
      <c r="B68" s="4" t="s">
        <v>139</v>
      </c>
      <c r="C68" s="5" t="s">
        <v>34</v>
      </c>
      <c r="D68" s="5" t="s">
        <v>23</v>
      </c>
      <c r="E68" s="15">
        <v>306.87</v>
      </c>
    </row>
    <row r="69" spans="2:5">
      <c r="B69" s="4" t="s">
        <v>140</v>
      </c>
      <c r="C69" s="5" t="s">
        <v>35</v>
      </c>
      <c r="D69" s="5"/>
      <c r="E69" s="2">
        <v>73120003725</v>
      </c>
    </row>
    <row r="70" spans="2:5">
      <c r="B70" s="4" t="s">
        <v>141</v>
      </c>
      <c r="C70" s="5" t="s">
        <v>34</v>
      </c>
      <c r="D70" s="5" t="s">
        <v>23</v>
      </c>
      <c r="E70" s="15">
        <v>61.38</v>
      </c>
    </row>
    <row r="71" spans="2:5">
      <c r="B71" s="4" t="s">
        <v>142</v>
      </c>
      <c r="C71" s="5" t="s">
        <v>35</v>
      </c>
      <c r="D71" s="5"/>
      <c r="E71" s="2">
        <v>73120002725</v>
      </c>
    </row>
  </sheetData>
  <mergeCells count="2">
    <mergeCell ref="C3:E3"/>
    <mergeCell ref="C1:E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B1:G71"/>
  <sheetViews>
    <sheetView workbookViewId="0">
      <selection activeCell="C27" sqref="C27"/>
    </sheetView>
  </sheetViews>
  <sheetFormatPr defaultColWidth="9.140625" defaultRowHeight="15.75"/>
  <cols>
    <col min="1" max="2" width="9.140625" style="12"/>
    <col min="3" max="3" width="42.5703125" style="12" customWidth="1"/>
    <col min="4" max="4" width="21.140625" style="12" customWidth="1"/>
    <col min="5" max="5" width="21.5703125" style="12" customWidth="1"/>
    <col min="6" max="6" width="16" style="12" customWidth="1"/>
    <col min="7" max="7" width="15.5703125" style="12" customWidth="1"/>
    <col min="8" max="16384" width="9.140625" style="12"/>
  </cols>
  <sheetData>
    <row r="1" spans="2:7" ht="15" customHeight="1">
      <c r="C1" s="128" t="s">
        <v>208</v>
      </c>
      <c r="D1" s="129"/>
      <c r="E1" s="129"/>
    </row>
    <row r="3" spans="2:7" ht="28.5" customHeight="1">
      <c r="B3" s="3">
        <v>1</v>
      </c>
      <c r="C3" s="126" t="s">
        <v>22</v>
      </c>
      <c r="D3" s="126"/>
      <c r="E3" s="126"/>
      <c r="F3" s="10"/>
      <c r="G3" s="10"/>
    </row>
    <row r="4" spans="2:7" ht="31.5">
      <c r="B4" s="4" t="s">
        <v>42</v>
      </c>
      <c r="C4" s="5" t="s">
        <v>90</v>
      </c>
      <c r="D4" s="5" t="s">
        <v>23</v>
      </c>
      <c r="E4" s="2" t="s">
        <v>543</v>
      </c>
    </row>
    <row r="5" spans="2:7" ht="31.5">
      <c r="B5" s="4" t="s">
        <v>43</v>
      </c>
      <c r="C5" s="5" t="s">
        <v>91</v>
      </c>
      <c r="D5" s="5" t="s">
        <v>24</v>
      </c>
      <c r="E5" s="2" t="s">
        <v>543</v>
      </c>
    </row>
    <row r="6" spans="2:7" ht="47.25">
      <c r="B6" s="4" t="s">
        <v>44</v>
      </c>
      <c r="C6" s="5" t="s">
        <v>92</v>
      </c>
      <c r="D6" s="5" t="s">
        <v>25</v>
      </c>
      <c r="E6" s="2" t="s">
        <v>543</v>
      </c>
    </row>
    <row r="7" spans="2:7" ht="47.25">
      <c r="B7" s="4" t="s">
        <v>45</v>
      </c>
      <c r="C7" s="5" t="s">
        <v>93</v>
      </c>
      <c r="D7" s="5" t="s">
        <v>26</v>
      </c>
      <c r="E7" s="2" t="s">
        <v>543</v>
      </c>
    </row>
    <row r="8" spans="2:7" ht="23.25" customHeight="1">
      <c r="B8" s="4" t="s">
        <v>46</v>
      </c>
      <c r="C8" s="5" t="s">
        <v>94</v>
      </c>
      <c r="D8" s="5" t="s">
        <v>23</v>
      </c>
      <c r="E8" s="15">
        <v>5182.0699999999988</v>
      </c>
    </row>
    <row r="9" spans="2:7" ht="23.25" customHeight="1">
      <c r="B9" s="4" t="s">
        <v>47</v>
      </c>
      <c r="C9" s="5" t="s">
        <v>95</v>
      </c>
      <c r="D9" s="5" t="s">
        <v>24</v>
      </c>
      <c r="E9" s="2" t="s">
        <v>543</v>
      </c>
    </row>
    <row r="10" spans="2:7" ht="31.5">
      <c r="B10" s="4" t="s">
        <v>48</v>
      </c>
      <c r="C10" s="5" t="s">
        <v>96</v>
      </c>
      <c r="D10" s="5" t="s">
        <v>25</v>
      </c>
      <c r="E10" s="29">
        <v>13504</v>
      </c>
    </row>
    <row r="11" spans="2:7" ht="31.5">
      <c r="B11" s="4" t="s">
        <v>49</v>
      </c>
      <c r="C11" s="5" t="s">
        <v>97</v>
      </c>
      <c r="D11" s="5" t="s">
        <v>26</v>
      </c>
      <c r="E11" s="29">
        <v>25288</v>
      </c>
    </row>
    <row r="12" spans="2:7" ht="31.5">
      <c r="B12" s="4" t="s">
        <v>50</v>
      </c>
      <c r="C12" s="6" t="s">
        <v>98</v>
      </c>
      <c r="D12" s="6" t="s">
        <v>25</v>
      </c>
      <c r="E12" s="29">
        <v>60267</v>
      </c>
    </row>
    <row r="13" spans="2:7" ht="31.5">
      <c r="B13" s="4" t="s">
        <v>51</v>
      </c>
      <c r="C13" s="6" t="s">
        <v>98</v>
      </c>
      <c r="D13" s="6" t="s">
        <v>26</v>
      </c>
      <c r="E13" s="29">
        <v>112860</v>
      </c>
    </row>
    <row r="14" spans="2:7" ht="31.5">
      <c r="B14" s="4" t="s">
        <v>52</v>
      </c>
      <c r="C14" s="6" t="s">
        <v>99</v>
      </c>
      <c r="D14" s="6" t="s">
        <v>25</v>
      </c>
      <c r="E14" s="2" t="s">
        <v>543</v>
      </c>
    </row>
    <row r="15" spans="2:7" ht="31.5">
      <c r="B15" s="4" t="s">
        <v>53</v>
      </c>
      <c r="C15" s="5" t="s">
        <v>27</v>
      </c>
      <c r="D15" s="5" t="s">
        <v>28</v>
      </c>
      <c r="E15" s="2" t="s">
        <v>543</v>
      </c>
    </row>
    <row r="16" spans="2:7">
      <c r="B16" s="3">
        <v>2</v>
      </c>
      <c r="C16" s="11" t="s">
        <v>29</v>
      </c>
      <c r="D16" s="14"/>
      <c r="E16" s="2"/>
    </row>
    <row r="17" spans="2:5">
      <c r="B17" s="4" t="s">
        <v>54</v>
      </c>
      <c r="C17" s="5" t="s">
        <v>30</v>
      </c>
      <c r="D17" s="5"/>
      <c r="E17" s="2"/>
    </row>
    <row r="18" spans="2:5">
      <c r="B18" s="4" t="s">
        <v>55</v>
      </c>
      <c r="C18" s="5" t="s">
        <v>31</v>
      </c>
      <c r="D18" s="5"/>
      <c r="E18" s="2"/>
    </row>
    <row r="19" spans="2:5">
      <c r="B19" s="4" t="s">
        <v>56</v>
      </c>
      <c r="C19" s="5" t="s">
        <v>30</v>
      </c>
      <c r="D19" s="5"/>
      <c r="E19" s="2"/>
    </row>
    <row r="20" spans="2:5">
      <c r="B20" s="4" t="s">
        <v>57</v>
      </c>
      <c r="C20" s="5" t="s">
        <v>31</v>
      </c>
      <c r="D20" s="5"/>
      <c r="E20" s="2"/>
    </row>
    <row r="21" spans="2:5">
      <c r="B21" s="4" t="s">
        <v>58</v>
      </c>
      <c r="C21" s="5" t="s">
        <v>30</v>
      </c>
      <c r="D21" s="5"/>
      <c r="E21" s="2"/>
    </row>
    <row r="22" spans="2:5">
      <c r="B22" s="4" t="s">
        <v>59</v>
      </c>
      <c r="C22" s="5" t="s">
        <v>31</v>
      </c>
      <c r="D22" s="5"/>
      <c r="E22" s="2"/>
    </row>
    <row r="23" spans="2:5">
      <c r="B23" s="4" t="s">
        <v>60</v>
      </c>
      <c r="C23" s="5" t="s">
        <v>30</v>
      </c>
      <c r="D23" s="5"/>
      <c r="E23" s="2"/>
    </row>
    <row r="24" spans="2:5">
      <c r="B24" s="4" t="s">
        <v>61</v>
      </c>
      <c r="C24" s="5" t="s">
        <v>31</v>
      </c>
      <c r="D24" s="5"/>
      <c r="E24" s="2"/>
    </row>
    <row r="25" spans="2:5">
      <c r="B25" s="4" t="s">
        <v>62</v>
      </c>
      <c r="C25" s="5" t="s">
        <v>30</v>
      </c>
      <c r="D25" s="5"/>
      <c r="E25" s="2"/>
    </row>
    <row r="26" spans="2:5">
      <c r="B26" s="4" t="s">
        <v>63</v>
      </c>
      <c r="C26" s="5" t="s">
        <v>31</v>
      </c>
      <c r="D26" s="5"/>
      <c r="E26" s="2"/>
    </row>
    <row r="27" spans="2:5" ht="47.25">
      <c r="B27" s="14">
        <v>3</v>
      </c>
      <c r="C27" s="14" t="s">
        <v>32</v>
      </c>
      <c r="D27" s="14"/>
      <c r="E27" s="2"/>
    </row>
    <row r="28" spans="2:5" ht="47.25">
      <c r="B28" s="7" t="s">
        <v>64</v>
      </c>
      <c r="C28" s="5" t="s">
        <v>100</v>
      </c>
      <c r="D28" s="5" t="s">
        <v>23</v>
      </c>
      <c r="E28" s="2" t="s">
        <v>543</v>
      </c>
    </row>
    <row r="29" spans="2:5" ht="47.25">
      <c r="B29" s="7" t="s">
        <v>65</v>
      </c>
      <c r="C29" s="5" t="s">
        <v>101</v>
      </c>
      <c r="D29" s="5" t="s">
        <v>24</v>
      </c>
      <c r="E29" s="2" t="s">
        <v>543</v>
      </c>
    </row>
    <row r="30" spans="2:5" ht="47.25">
      <c r="B30" s="7" t="s">
        <v>66</v>
      </c>
      <c r="C30" s="5" t="s">
        <v>40</v>
      </c>
      <c r="D30" s="5" t="s">
        <v>25</v>
      </c>
      <c r="E30" s="2" t="s">
        <v>543</v>
      </c>
    </row>
    <row r="31" spans="2:5" ht="47.25">
      <c r="B31" s="7" t="s">
        <v>67</v>
      </c>
      <c r="C31" s="5" t="s">
        <v>102</v>
      </c>
      <c r="D31" s="5" t="s">
        <v>26</v>
      </c>
      <c r="E31" s="2" t="s">
        <v>543</v>
      </c>
    </row>
    <row r="32" spans="2:5" ht="31.5">
      <c r="B32" s="7" t="s">
        <v>68</v>
      </c>
      <c r="C32" s="5" t="s">
        <v>103</v>
      </c>
      <c r="D32" s="5" t="s">
        <v>23</v>
      </c>
      <c r="E32" s="15">
        <v>5182.0699999999988</v>
      </c>
    </row>
    <row r="33" spans="2:5" ht="31.5">
      <c r="B33" s="7" t="s">
        <v>69</v>
      </c>
      <c r="C33" s="5" t="s">
        <v>104</v>
      </c>
      <c r="D33" s="5" t="s">
        <v>24</v>
      </c>
      <c r="E33" s="15">
        <v>39985.11</v>
      </c>
    </row>
    <row r="34" spans="2:5" ht="47.25">
      <c r="B34" s="7" t="s">
        <v>70</v>
      </c>
      <c r="C34" s="5" t="s">
        <v>105</v>
      </c>
      <c r="D34" s="5" t="s">
        <v>25</v>
      </c>
      <c r="E34" s="2" t="s">
        <v>543</v>
      </c>
    </row>
    <row r="35" spans="2:5" ht="47.25">
      <c r="B35" s="7" t="s">
        <v>71</v>
      </c>
      <c r="C35" s="5" t="s">
        <v>106</v>
      </c>
      <c r="D35" s="5" t="s">
        <v>26</v>
      </c>
      <c r="E35" s="2" t="s">
        <v>543</v>
      </c>
    </row>
    <row r="36" spans="2:5" ht="47.25">
      <c r="B36" s="8" t="s">
        <v>72</v>
      </c>
      <c r="C36" s="14" t="s">
        <v>107</v>
      </c>
      <c r="D36" s="14" t="s">
        <v>23</v>
      </c>
      <c r="E36" s="17">
        <v>5182.0699999999988</v>
      </c>
    </row>
    <row r="37" spans="2:5">
      <c r="B37" s="9" t="s">
        <v>73</v>
      </c>
      <c r="C37" s="14" t="s">
        <v>33</v>
      </c>
      <c r="D37" s="14"/>
      <c r="E37" s="2"/>
    </row>
    <row r="38" spans="2:5">
      <c r="B38" s="4" t="s">
        <v>74</v>
      </c>
      <c r="C38" s="5" t="s">
        <v>34</v>
      </c>
      <c r="D38" s="5" t="s">
        <v>23</v>
      </c>
      <c r="E38" s="2"/>
    </row>
    <row r="39" spans="2:5">
      <c r="B39" s="4" t="s">
        <v>75</v>
      </c>
      <c r="C39" s="5" t="s">
        <v>35</v>
      </c>
      <c r="D39" s="5"/>
      <c r="E39" s="2"/>
    </row>
    <row r="40" spans="2:5">
      <c r="B40" s="9" t="s">
        <v>76</v>
      </c>
      <c r="C40" s="14" t="s">
        <v>36</v>
      </c>
      <c r="D40" s="14"/>
      <c r="E40" s="2"/>
    </row>
    <row r="41" spans="2:5">
      <c r="B41" s="4" t="s">
        <v>77</v>
      </c>
      <c r="C41" s="5" t="s">
        <v>34</v>
      </c>
      <c r="D41" s="5" t="s">
        <v>23</v>
      </c>
      <c r="E41" s="2"/>
    </row>
    <row r="42" spans="2:5">
      <c r="B42" s="4" t="s">
        <v>78</v>
      </c>
      <c r="C42" s="5" t="s">
        <v>35</v>
      </c>
      <c r="D42" s="5"/>
      <c r="E42" s="2"/>
    </row>
    <row r="43" spans="2:5">
      <c r="B43" s="9" t="s">
        <v>79</v>
      </c>
      <c r="C43" s="14" t="s">
        <v>37</v>
      </c>
      <c r="D43" s="14"/>
      <c r="E43" s="2"/>
    </row>
    <row r="44" spans="2:5">
      <c r="B44" s="4" t="s">
        <v>80</v>
      </c>
      <c r="C44" s="5" t="s">
        <v>34</v>
      </c>
      <c r="D44" s="5" t="s">
        <v>23</v>
      </c>
      <c r="E44" s="2"/>
    </row>
    <row r="45" spans="2:5">
      <c r="B45" s="4" t="s">
        <v>81</v>
      </c>
      <c r="C45" s="5" t="s">
        <v>35</v>
      </c>
      <c r="D45" s="5"/>
      <c r="E45" s="2"/>
    </row>
    <row r="46" spans="2:5">
      <c r="B46" s="9" t="s">
        <v>82</v>
      </c>
      <c r="C46" s="14" t="s">
        <v>38</v>
      </c>
      <c r="D46" s="14"/>
      <c r="E46" s="17">
        <f>E47+E49+E51</f>
        <v>3212.88</v>
      </c>
    </row>
    <row r="47" spans="2:5">
      <c r="B47" s="4" t="s">
        <v>83</v>
      </c>
      <c r="C47" s="5" t="s">
        <v>34</v>
      </c>
      <c r="D47" s="5" t="s">
        <v>23</v>
      </c>
      <c r="E47" s="15">
        <v>2720.59</v>
      </c>
    </row>
    <row r="48" spans="2:5">
      <c r="B48" s="4" t="s">
        <v>84</v>
      </c>
      <c r="C48" s="5" t="s">
        <v>35</v>
      </c>
      <c r="D48" s="5"/>
      <c r="E48" s="2">
        <v>73111001724</v>
      </c>
    </row>
    <row r="49" spans="2:5">
      <c r="B49" s="4" t="s">
        <v>123</v>
      </c>
      <c r="C49" s="5" t="s">
        <v>34</v>
      </c>
      <c r="D49" s="5" t="s">
        <v>23</v>
      </c>
      <c r="E49" s="15">
        <v>62.18</v>
      </c>
    </row>
    <row r="50" spans="2:5">
      <c r="B50" s="4" t="s">
        <v>124</v>
      </c>
      <c r="C50" s="5" t="s">
        <v>35</v>
      </c>
      <c r="D50" s="5"/>
      <c r="E50" s="2">
        <v>73120001724</v>
      </c>
    </row>
    <row r="51" spans="2:5">
      <c r="B51" s="4" t="s">
        <v>125</v>
      </c>
      <c r="C51" s="5" t="s">
        <v>34</v>
      </c>
      <c r="D51" s="5" t="s">
        <v>23</v>
      </c>
      <c r="E51" s="15">
        <v>430.11</v>
      </c>
    </row>
    <row r="52" spans="2:5">
      <c r="B52" s="4" t="s">
        <v>126</v>
      </c>
      <c r="C52" s="5" t="s">
        <v>35</v>
      </c>
      <c r="D52" s="5"/>
      <c r="E52" s="2">
        <v>73310001724</v>
      </c>
    </row>
    <row r="53" spans="2:5">
      <c r="B53" s="9" t="s">
        <v>85</v>
      </c>
      <c r="C53" s="14" t="s">
        <v>39</v>
      </c>
      <c r="D53" s="14"/>
      <c r="E53" s="17">
        <f>SUM(E54,E56,E58,E60,E62,E64,E66,E68,E70)</f>
        <v>1969.1899999999998</v>
      </c>
    </row>
    <row r="54" spans="2:5">
      <c r="B54" s="4" t="s">
        <v>86</v>
      </c>
      <c r="C54" s="5" t="s">
        <v>34</v>
      </c>
      <c r="D54" s="5" t="s">
        <v>23</v>
      </c>
      <c r="E54" s="15">
        <v>414.58</v>
      </c>
    </row>
    <row r="55" spans="2:5">
      <c r="B55" s="4" t="s">
        <v>87</v>
      </c>
      <c r="C55" s="5" t="s">
        <v>35</v>
      </c>
      <c r="D55" s="5"/>
      <c r="E55" s="2">
        <v>73510001725</v>
      </c>
    </row>
    <row r="56" spans="2:5">
      <c r="B56" s="4" t="s">
        <v>127</v>
      </c>
      <c r="C56" s="5" t="s">
        <v>34</v>
      </c>
      <c r="D56" s="5" t="s">
        <v>23</v>
      </c>
      <c r="E56" s="15">
        <v>310.92</v>
      </c>
    </row>
    <row r="57" spans="2:5">
      <c r="B57" s="4" t="s">
        <v>128</v>
      </c>
      <c r="C57" s="5" t="s">
        <v>35</v>
      </c>
      <c r="D57" s="5"/>
      <c r="E57" s="2">
        <v>73510002725</v>
      </c>
    </row>
    <row r="58" spans="2:5">
      <c r="B58" s="4" t="s">
        <v>129</v>
      </c>
      <c r="C58" s="5" t="s">
        <v>34</v>
      </c>
      <c r="D58" s="5" t="s">
        <v>23</v>
      </c>
      <c r="E58" s="15">
        <v>207.28</v>
      </c>
    </row>
    <row r="59" spans="2:5">
      <c r="B59" s="4" t="s">
        <v>130</v>
      </c>
      <c r="C59" s="5" t="s">
        <v>35</v>
      </c>
      <c r="D59" s="5"/>
      <c r="E59" s="2">
        <v>73710001725</v>
      </c>
    </row>
    <row r="60" spans="2:5">
      <c r="B60" s="4" t="s">
        <v>131</v>
      </c>
      <c r="C60" s="5" t="s">
        <v>34</v>
      </c>
      <c r="D60" s="5" t="s">
        <v>23</v>
      </c>
      <c r="E60" s="15">
        <v>41.46</v>
      </c>
    </row>
    <row r="61" spans="2:5">
      <c r="B61" s="4" t="s">
        <v>132</v>
      </c>
      <c r="C61" s="5" t="s">
        <v>35</v>
      </c>
      <c r="D61" s="5"/>
      <c r="E61" s="2">
        <v>73710002725</v>
      </c>
    </row>
    <row r="62" spans="2:5">
      <c r="B62" s="4" t="s">
        <v>133</v>
      </c>
      <c r="C62" s="5" t="s">
        <v>34</v>
      </c>
      <c r="D62" s="5" t="s">
        <v>23</v>
      </c>
      <c r="E62" s="15">
        <v>855.04</v>
      </c>
    </row>
    <row r="63" spans="2:5">
      <c r="B63" s="4" t="s">
        <v>134</v>
      </c>
      <c r="C63" s="5" t="s">
        <v>35</v>
      </c>
      <c r="D63" s="5"/>
      <c r="E63" s="2">
        <v>73111002215</v>
      </c>
    </row>
    <row r="64" spans="2:5">
      <c r="B64" s="4" t="s">
        <v>135</v>
      </c>
      <c r="C64" s="5" t="s">
        <v>34</v>
      </c>
      <c r="D64" s="5" t="s">
        <v>23</v>
      </c>
      <c r="E64" s="15">
        <v>51.82</v>
      </c>
    </row>
    <row r="65" spans="2:5">
      <c r="B65" s="4" t="s">
        <v>136</v>
      </c>
      <c r="C65" s="5" t="s">
        <v>35</v>
      </c>
      <c r="D65" s="5"/>
      <c r="E65" s="2">
        <v>73310002725</v>
      </c>
    </row>
    <row r="66" spans="2:5">
      <c r="B66" s="4" t="s">
        <v>137</v>
      </c>
      <c r="C66" s="5" t="s">
        <v>34</v>
      </c>
      <c r="D66" s="5" t="s">
        <v>23</v>
      </c>
      <c r="E66" s="15">
        <v>25.91</v>
      </c>
    </row>
    <row r="67" spans="2:5">
      <c r="B67" s="4" t="s">
        <v>138</v>
      </c>
      <c r="C67" s="5" t="s">
        <v>35</v>
      </c>
      <c r="D67" s="5"/>
      <c r="E67" s="2">
        <v>73130002205</v>
      </c>
    </row>
    <row r="68" spans="2:5">
      <c r="B68" s="4" t="s">
        <v>139</v>
      </c>
      <c r="C68" s="5" t="s">
        <v>34</v>
      </c>
      <c r="D68" s="5" t="s">
        <v>23</v>
      </c>
      <c r="E68" s="15">
        <v>51.82</v>
      </c>
    </row>
    <row r="69" spans="2:5">
      <c r="B69" s="4" t="s">
        <v>140</v>
      </c>
      <c r="C69" s="5" t="s">
        <v>35</v>
      </c>
      <c r="D69" s="5"/>
      <c r="E69" s="2">
        <v>73120003725</v>
      </c>
    </row>
    <row r="70" spans="2:5">
      <c r="B70" s="4" t="s">
        <v>141</v>
      </c>
      <c r="C70" s="5" t="s">
        <v>34</v>
      </c>
      <c r="D70" s="5" t="s">
        <v>23</v>
      </c>
      <c r="E70" s="15">
        <v>10.36</v>
      </c>
    </row>
    <row r="71" spans="2:5">
      <c r="B71" s="4" t="s">
        <v>142</v>
      </c>
      <c r="C71" s="5" t="s">
        <v>35</v>
      </c>
      <c r="D71" s="5"/>
      <c r="E71" s="2">
        <v>73120002725</v>
      </c>
    </row>
  </sheetData>
  <mergeCells count="2">
    <mergeCell ref="C3:E3"/>
    <mergeCell ref="C1:E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B1:G51"/>
  <sheetViews>
    <sheetView workbookViewId="0">
      <selection activeCell="K44" sqref="K44"/>
    </sheetView>
  </sheetViews>
  <sheetFormatPr defaultColWidth="9.140625" defaultRowHeight="15.75"/>
  <cols>
    <col min="1" max="2" width="9.140625" style="12"/>
    <col min="3" max="3" width="42.5703125" style="12" customWidth="1"/>
    <col min="4" max="4" width="21.140625" style="12" customWidth="1"/>
    <col min="5" max="5" width="21.5703125" style="12" customWidth="1"/>
    <col min="6" max="6" width="16" style="32" customWidth="1"/>
    <col min="7" max="7" width="15.5703125" style="32" customWidth="1"/>
    <col min="8" max="16384" width="9.140625" style="12"/>
  </cols>
  <sheetData>
    <row r="1" spans="2:7">
      <c r="C1" s="127" t="s">
        <v>213</v>
      </c>
      <c r="D1" s="127"/>
      <c r="E1" s="127"/>
    </row>
    <row r="3" spans="2:7" ht="28.5" customHeight="1">
      <c r="B3" s="3">
        <v>1</v>
      </c>
      <c r="C3" s="130" t="s">
        <v>22</v>
      </c>
      <c r="D3" s="131"/>
      <c r="E3" s="2" t="s">
        <v>41</v>
      </c>
      <c r="F3" s="30"/>
      <c r="G3" s="30"/>
    </row>
    <row r="4" spans="2:7" ht="31.5">
      <c r="B4" s="4" t="s">
        <v>42</v>
      </c>
      <c r="C4" s="5" t="s">
        <v>90</v>
      </c>
      <c r="D4" s="5" t="s">
        <v>23</v>
      </c>
      <c r="E4" s="29">
        <v>33119</v>
      </c>
      <c r="F4" s="31">
        <v>167555.13188066665</v>
      </c>
    </row>
    <row r="5" spans="2:7" ht="31.5">
      <c r="B5" s="4" t="s">
        <v>43</v>
      </c>
      <c r="C5" s="5" t="s">
        <v>91</v>
      </c>
      <c r="D5" s="5" t="s">
        <v>24</v>
      </c>
      <c r="E5" s="29">
        <f>33119*0.67</f>
        <v>22189.73</v>
      </c>
    </row>
    <row r="6" spans="2:7" ht="47.25">
      <c r="B6" s="4" t="s">
        <v>44</v>
      </c>
      <c r="C6" s="5" t="s">
        <v>92</v>
      </c>
      <c r="D6" s="5" t="s">
        <v>25</v>
      </c>
      <c r="E6" s="29">
        <f>F4-E4</f>
        <v>134436.13188066665</v>
      </c>
    </row>
    <row r="7" spans="2:7" ht="47.25">
      <c r="B7" s="4" t="s">
        <v>45</v>
      </c>
      <c r="C7" s="5" t="s">
        <v>93</v>
      </c>
      <c r="D7" s="5" t="s">
        <v>26</v>
      </c>
      <c r="E7" s="29">
        <v>703819.99999999988</v>
      </c>
      <c r="G7" s="31"/>
    </row>
    <row r="8" spans="2:7" ht="23.25" customHeight="1">
      <c r="B8" s="4" t="s">
        <v>46</v>
      </c>
      <c r="C8" s="5" t="s">
        <v>94</v>
      </c>
      <c r="D8" s="5" t="s">
        <v>23</v>
      </c>
      <c r="E8" s="29">
        <v>134435.15400000001</v>
      </c>
      <c r="G8" s="31">
        <v>1572241</v>
      </c>
    </row>
    <row r="9" spans="2:7" ht="23.25" customHeight="1">
      <c r="B9" s="4" t="s">
        <v>47</v>
      </c>
      <c r="C9" s="5" t="s">
        <v>95</v>
      </c>
      <c r="D9" s="5" t="s">
        <v>24</v>
      </c>
      <c r="E9" s="29">
        <f>134435.154/0.1296</f>
        <v>1037308.2870370372</v>
      </c>
    </row>
    <row r="10" spans="2:7" ht="31.5">
      <c r="B10" s="4" t="s">
        <v>48</v>
      </c>
      <c r="C10" s="5" t="s">
        <v>96</v>
      </c>
      <c r="D10" s="5" t="s">
        <v>25</v>
      </c>
      <c r="E10" s="29">
        <v>1100568.7</v>
      </c>
    </row>
    <row r="11" spans="2:7" ht="31.5">
      <c r="B11" s="4" t="s">
        <v>49</v>
      </c>
      <c r="C11" s="5" t="s">
        <v>97</v>
      </c>
      <c r="D11" s="5" t="s">
        <v>26</v>
      </c>
      <c r="E11" s="29">
        <v>1642246.6666666665</v>
      </c>
    </row>
    <row r="12" spans="2:7" ht="31.5">
      <c r="B12" s="4" t="s">
        <v>50</v>
      </c>
      <c r="C12" s="6" t="s">
        <v>98</v>
      </c>
      <c r="D12" s="6" t="s">
        <v>25</v>
      </c>
      <c r="E12" s="29">
        <v>127759</v>
      </c>
    </row>
    <row r="13" spans="2:7" ht="31.5">
      <c r="B13" s="4" t="s">
        <v>51</v>
      </c>
      <c r="C13" s="6" t="s">
        <v>98</v>
      </c>
      <c r="D13" s="6" t="s">
        <v>26</v>
      </c>
      <c r="E13" s="29">
        <v>41933.333333333489</v>
      </c>
    </row>
    <row r="14" spans="2:7" ht="31.5">
      <c r="B14" s="4" t="s">
        <v>52</v>
      </c>
      <c r="C14" s="6" t="s">
        <v>99</v>
      </c>
      <c r="D14" s="6" t="s">
        <v>25</v>
      </c>
      <c r="E14" s="29">
        <v>127759</v>
      </c>
    </row>
    <row r="15" spans="2:7" ht="31.5">
      <c r="B15" s="4" t="s">
        <v>53</v>
      </c>
      <c r="C15" s="5" t="s">
        <v>27</v>
      </c>
      <c r="D15" s="5" t="s">
        <v>28</v>
      </c>
      <c r="E15" s="2" t="s">
        <v>543</v>
      </c>
    </row>
    <row r="16" spans="2:7">
      <c r="B16" s="3">
        <v>2</v>
      </c>
      <c r="C16" s="11" t="s">
        <v>29</v>
      </c>
      <c r="D16" s="14"/>
      <c r="E16" s="2"/>
    </row>
    <row r="17" spans="2:5">
      <c r="B17" s="4" t="s">
        <v>54</v>
      </c>
      <c r="C17" s="5" t="s">
        <v>30</v>
      </c>
      <c r="D17" s="5"/>
      <c r="E17" s="2"/>
    </row>
    <row r="18" spans="2:5">
      <c r="B18" s="4" t="s">
        <v>55</v>
      </c>
      <c r="C18" s="5" t="s">
        <v>31</v>
      </c>
      <c r="D18" s="5"/>
      <c r="E18" s="2"/>
    </row>
    <row r="19" spans="2:5">
      <c r="B19" s="4" t="s">
        <v>56</v>
      </c>
      <c r="C19" s="5" t="s">
        <v>30</v>
      </c>
      <c r="D19" s="5"/>
      <c r="E19" s="2"/>
    </row>
    <row r="20" spans="2:5">
      <c r="B20" s="4" t="s">
        <v>57</v>
      </c>
      <c r="C20" s="5" t="s">
        <v>31</v>
      </c>
      <c r="D20" s="5"/>
      <c r="E20" s="2"/>
    </row>
    <row r="21" spans="2:5">
      <c r="B21" s="4" t="s">
        <v>58</v>
      </c>
      <c r="C21" s="5" t="s">
        <v>30</v>
      </c>
      <c r="D21" s="5"/>
      <c r="E21" s="2"/>
    </row>
    <row r="22" spans="2:5">
      <c r="B22" s="4" t="s">
        <v>59</v>
      </c>
      <c r="C22" s="5" t="s">
        <v>31</v>
      </c>
      <c r="D22" s="5"/>
      <c r="E22" s="2"/>
    </row>
    <row r="23" spans="2:5">
      <c r="B23" s="4" t="s">
        <v>60</v>
      </c>
      <c r="C23" s="5" t="s">
        <v>30</v>
      </c>
      <c r="D23" s="5"/>
      <c r="E23" s="2"/>
    </row>
    <row r="24" spans="2:5">
      <c r="B24" s="4" t="s">
        <v>61</v>
      </c>
      <c r="C24" s="5" t="s">
        <v>31</v>
      </c>
      <c r="D24" s="5"/>
      <c r="E24" s="2"/>
    </row>
    <row r="25" spans="2:5">
      <c r="B25" s="4" t="s">
        <v>62</v>
      </c>
      <c r="C25" s="5" t="s">
        <v>30</v>
      </c>
      <c r="D25" s="5"/>
      <c r="E25" s="2"/>
    </row>
    <row r="26" spans="2:5">
      <c r="B26" s="4" t="s">
        <v>63</v>
      </c>
      <c r="C26" s="5" t="s">
        <v>31</v>
      </c>
      <c r="D26" s="5"/>
      <c r="E26" s="2"/>
    </row>
    <row r="27" spans="2:5" ht="47.25">
      <c r="B27" s="14">
        <v>3</v>
      </c>
      <c r="C27" s="14" t="s">
        <v>32</v>
      </c>
      <c r="D27" s="14"/>
      <c r="E27" s="2"/>
    </row>
    <row r="28" spans="2:5" ht="47.25">
      <c r="B28" s="7" t="s">
        <v>64</v>
      </c>
      <c r="C28" s="5" t="s">
        <v>100</v>
      </c>
      <c r="D28" s="5" t="s">
        <v>23</v>
      </c>
      <c r="E28" s="29" t="s">
        <v>544</v>
      </c>
    </row>
    <row r="29" spans="2:5" ht="47.25">
      <c r="B29" s="7" t="s">
        <v>65</v>
      </c>
      <c r="C29" s="5" t="s">
        <v>101</v>
      </c>
      <c r="D29" s="5" t="s">
        <v>24</v>
      </c>
      <c r="E29" s="29" t="s">
        <v>544</v>
      </c>
    </row>
    <row r="30" spans="2:5" ht="47.25">
      <c r="B30" s="7" t="s">
        <v>66</v>
      </c>
      <c r="C30" s="5" t="s">
        <v>222</v>
      </c>
      <c r="D30" s="5" t="s">
        <v>25</v>
      </c>
      <c r="E30" s="29" t="s">
        <v>544</v>
      </c>
    </row>
    <row r="31" spans="2:5" ht="47.25">
      <c r="B31" s="7" t="s">
        <v>67</v>
      </c>
      <c r="C31" s="5" t="s">
        <v>102</v>
      </c>
      <c r="D31" s="5" t="s">
        <v>26</v>
      </c>
      <c r="E31" s="29" t="s">
        <v>544</v>
      </c>
    </row>
    <row r="32" spans="2:5" ht="31.5">
      <c r="B32" s="7" t="s">
        <v>68</v>
      </c>
      <c r="C32" s="5" t="s">
        <v>103</v>
      </c>
      <c r="D32" s="5" t="s">
        <v>23</v>
      </c>
      <c r="E32" s="29" t="s">
        <v>544</v>
      </c>
    </row>
    <row r="33" spans="2:5" ht="31.5">
      <c r="B33" s="7" t="s">
        <v>69</v>
      </c>
      <c r="C33" s="5" t="s">
        <v>104</v>
      </c>
      <c r="D33" s="5" t="s">
        <v>24</v>
      </c>
      <c r="E33" s="29" t="s">
        <v>544</v>
      </c>
    </row>
    <row r="34" spans="2:5" ht="47.25">
      <c r="B34" s="7" t="s">
        <v>70</v>
      </c>
      <c r="C34" s="5" t="s">
        <v>105</v>
      </c>
      <c r="D34" s="5" t="s">
        <v>25</v>
      </c>
      <c r="E34" s="29" t="s">
        <v>544</v>
      </c>
    </row>
    <row r="35" spans="2:5" ht="47.25">
      <c r="B35" s="7" t="s">
        <v>71</v>
      </c>
      <c r="C35" s="5" t="s">
        <v>106</v>
      </c>
      <c r="D35" s="5" t="s">
        <v>26</v>
      </c>
      <c r="E35" s="29" t="s">
        <v>544</v>
      </c>
    </row>
    <row r="36" spans="2:5" ht="47.25">
      <c r="B36" s="8" t="s">
        <v>72</v>
      </c>
      <c r="C36" s="14" t="s">
        <v>107</v>
      </c>
      <c r="D36" s="14" t="s">
        <v>23</v>
      </c>
      <c r="E36" s="29" t="s">
        <v>544</v>
      </c>
    </row>
    <row r="37" spans="2:5">
      <c r="B37" s="9" t="s">
        <v>73</v>
      </c>
      <c r="C37" s="14" t="s">
        <v>33</v>
      </c>
      <c r="D37" s="14"/>
      <c r="E37" s="2"/>
    </row>
    <row r="38" spans="2:5">
      <c r="B38" s="4" t="s">
        <v>74</v>
      </c>
      <c r="C38" s="5" t="s">
        <v>34</v>
      </c>
      <c r="D38" s="5" t="s">
        <v>23</v>
      </c>
      <c r="E38" s="2"/>
    </row>
    <row r="39" spans="2:5">
      <c r="B39" s="4" t="s">
        <v>75</v>
      </c>
      <c r="C39" s="5" t="s">
        <v>35</v>
      </c>
      <c r="D39" s="5"/>
      <c r="E39" s="2"/>
    </row>
    <row r="40" spans="2:5">
      <c r="B40" s="9" t="s">
        <v>76</v>
      </c>
      <c r="C40" s="14" t="s">
        <v>36</v>
      </c>
      <c r="D40" s="14"/>
      <c r="E40" s="2"/>
    </row>
    <row r="41" spans="2:5">
      <c r="B41" s="4" t="s">
        <v>77</v>
      </c>
      <c r="C41" s="5" t="s">
        <v>34</v>
      </c>
      <c r="D41" s="5" t="s">
        <v>23</v>
      </c>
      <c r="E41" s="2"/>
    </row>
    <row r="42" spans="2:5">
      <c r="B42" s="4" t="s">
        <v>78</v>
      </c>
      <c r="C42" s="5" t="s">
        <v>35</v>
      </c>
      <c r="D42" s="5"/>
      <c r="E42" s="2"/>
    </row>
    <row r="43" spans="2:5">
      <c r="B43" s="9" t="s">
        <v>79</v>
      </c>
      <c r="C43" s="14" t="s">
        <v>37</v>
      </c>
      <c r="D43" s="14"/>
      <c r="E43" s="2"/>
    </row>
    <row r="44" spans="2:5">
      <c r="B44" s="4" t="s">
        <v>80</v>
      </c>
      <c r="C44" s="5" t="s">
        <v>34</v>
      </c>
      <c r="D44" s="5" t="s">
        <v>23</v>
      </c>
      <c r="E44" s="2"/>
    </row>
    <row r="45" spans="2:5">
      <c r="B45" s="4" t="s">
        <v>81</v>
      </c>
      <c r="C45" s="5" t="s">
        <v>35</v>
      </c>
      <c r="D45" s="5"/>
      <c r="E45" s="2"/>
    </row>
    <row r="46" spans="2:5">
      <c r="B46" s="9" t="s">
        <v>82</v>
      </c>
      <c r="C46" s="14" t="s">
        <v>38</v>
      </c>
      <c r="D46" s="14"/>
      <c r="E46" s="2"/>
    </row>
    <row r="47" spans="2:5">
      <c r="B47" s="4" t="s">
        <v>83</v>
      </c>
      <c r="C47" s="5" t="s">
        <v>34</v>
      </c>
      <c r="D47" s="5" t="s">
        <v>23</v>
      </c>
      <c r="E47" s="2"/>
    </row>
    <row r="48" spans="2:5">
      <c r="B48" s="4" t="s">
        <v>84</v>
      </c>
      <c r="C48" s="5" t="s">
        <v>35</v>
      </c>
      <c r="D48" s="5"/>
      <c r="E48" s="2"/>
    </row>
    <row r="49" spans="2:5">
      <c r="B49" s="9" t="s">
        <v>85</v>
      </c>
      <c r="C49" s="14" t="s">
        <v>39</v>
      </c>
      <c r="D49" s="14"/>
      <c r="E49" s="2"/>
    </row>
    <row r="50" spans="2:5">
      <c r="B50" s="4" t="s">
        <v>86</v>
      </c>
      <c r="C50" s="5" t="s">
        <v>34</v>
      </c>
      <c r="D50" s="5" t="s">
        <v>23</v>
      </c>
      <c r="E50" s="15">
        <v>134435.15400000001</v>
      </c>
    </row>
    <row r="51" spans="2:5">
      <c r="B51" s="4" t="s">
        <v>87</v>
      </c>
      <c r="C51" s="5" t="s">
        <v>35</v>
      </c>
      <c r="D51" s="5"/>
      <c r="E51" s="2">
        <v>74111912725</v>
      </c>
    </row>
  </sheetData>
  <mergeCells count="2">
    <mergeCell ref="C3:D3"/>
    <mergeCell ref="C1:E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B1:G51"/>
  <sheetViews>
    <sheetView workbookViewId="0">
      <selection activeCell="E35" sqref="E35"/>
    </sheetView>
  </sheetViews>
  <sheetFormatPr defaultColWidth="9.140625" defaultRowHeight="15.75"/>
  <cols>
    <col min="1" max="2" width="9.140625" style="12"/>
    <col min="3" max="3" width="42.5703125" style="12" customWidth="1"/>
    <col min="4" max="4" width="21.140625" style="12" customWidth="1"/>
    <col min="5" max="5" width="21.5703125" style="12" customWidth="1"/>
    <col min="6" max="6" width="16" style="12" customWidth="1"/>
    <col min="7" max="7" width="15.5703125" style="12" customWidth="1"/>
    <col min="8" max="16384" width="9.140625" style="12"/>
  </cols>
  <sheetData>
    <row r="1" spans="2:7">
      <c r="C1" s="127" t="s">
        <v>228</v>
      </c>
      <c r="D1" s="127"/>
      <c r="E1" s="127"/>
    </row>
    <row r="3" spans="2:7" ht="28.5" customHeight="1">
      <c r="B3" s="3">
        <v>1</v>
      </c>
      <c r="C3" s="126" t="s">
        <v>22</v>
      </c>
      <c r="D3" s="126"/>
      <c r="E3" s="126"/>
      <c r="F3" s="10"/>
      <c r="G3" s="10"/>
    </row>
    <row r="4" spans="2:7" ht="31.5">
      <c r="B4" s="4" t="s">
        <v>42</v>
      </c>
      <c r="C4" s="5" t="s">
        <v>90</v>
      </c>
      <c r="D4" s="5" t="s">
        <v>23</v>
      </c>
      <c r="E4" s="2" t="s">
        <v>543</v>
      </c>
    </row>
    <row r="5" spans="2:7" ht="31.5">
      <c r="B5" s="4" t="s">
        <v>43</v>
      </c>
      <c r="C5" s="5" t="s">
        <v>91</v>
      </c>
      <c r="D5" s="5" t="s">
        <v>24</v>
      </c>
      <c r="E5" s="2" t="s">
        <v>543</v>
      </c>
    </row>
    <row r="6" spans="2:7" ht="47.25">
      <c r="B6" s="4" t="s">
        <v>44</v>
      </c>
      <c r="C6" s="5" t="s">
        <v>92</v>
      </c>
      <c r="D6" s="5" t="s">
        <v>25</v>
      </c>
      <c r="E6" s="2" t="s">
        <v>543</v>
      </c>
    </row>
    <row r="7" spans="2:7" ht="47.25">
      <c r="B7" s="4" t="s">
        <v>45</v>
      </c>
      <c r="C7" s="5" t="s">
        <v>93</v>
      </c>
      <c r="D7" s="5" t="s">
        <v>26</v>
      </c>
      <c r="E7" s="2" t="s">
        <v>543</v>
      </c>
    </row>
    <row r="8" spans="2:7" ht="23.25" customHeight="1">
      <c r="B8" s="4" t="s">
        <v>46</v>
      </c>
      <c r="C8" s="5" t="s">
        <v>94</v>
      </c>
      <c r="D8" s="5" t="s">
        <v>23</v>
      </c>
      <c r="E8" s="2">
        <v>10292</v>
      </c>
    </row>
    <row r="9" spans="2:7" ht="23.25" customHeight="1">
      <c r="B9" s="4" t="s">
        <v>47</v>
      </c>
      <c r="C9" s="5" t="s">
        <v>95</v>
      </c>
      <c r="D9" s="5" t="s">
        <v>24</v>
      </c>
      <c r="E9" s="2">
        <v>15361</v>
      </c>
    </row>
    <row r="10" spans="2:7" ht="31.5">
      <c r="B10" s="4" t="s">
        <v>48</v>
      </c>
      <c r="C10" s="5" t="s">
        <v>96</v>
      </c>
      <c r="D10" s="5" t="s">
        <v>25</v>
      </c>
      <c r="E10" s="2" t="s">
        <v>543</v>
      </c>
    </row>
    <row r="11" spans="2:7" ht="31.5">
      <c r="B11" s="4" t="s">
        <v>49</v>
      </c>
      <c r="C11" s="5" t="s">
        <v>97</v>
      </c>
      <c r="D11" s="5" t="s">
        <v>26</v>
      </c>
      <c r="E11" s="2" t="s">
        <v>543</v>
      </c>
    </row>
    <row r="12" spans="2:7" ht="31.5">
      <c r="B12" s="4" t="s">
        <v>50</v>
      </c>
      <c r="C12" s="6" t="s">
        <v>98</v>
      </c>
      <c r="D12" s="6" t="s">
        <v>25</v>
      </c>
      <c r="E12" s="2">
        <v>32595</v>
      </c>
    </row>
    <row r="13" spans="2:7" ht="31.5">
      <c r="B13" s="4" t="s">
        <v>51</v>
      </c>
      <c r="C13" s="6" t="s">
        <v>98</v>
      </c>
      <c r="D13" s="6" t="s">
        <v>26</v>
      </c>
      <c r="E13" s="2">
        <v>48605</v>
      </c>
    </row>
    <row r="14" spans="2:7" ht="31.5">
      <c r="B14" s="4" t="s">
        <v>52</v>
      </c>
      <c r="C14" s="6" t="s">
        <v>99</v>
      </c>
      <c r="D14" s="6" t="s">
        <v>25</v>
      </c>
      <c r="E14" s="2">
        <v>32595</v>
      </c>
    </row>
    <row r="15" spans="2:7" ht="31.5">
      <c r="B15" s="4" t="s">
        <v>53</v>
      </c>
      <c r="C15" s="5" t="s">
        <v>27</v>
      </c>
      <c r="D15" s="5" t="s">
        <v>28</v>
      </c>
      <c r="E15" s="2">
        <v>0.67</v>
      </c>
    </row>
    <row r="16" spans="2:7">
      <c r="B16" s="3">
        <v>2</v>
      </c>
      <c r="C16" s="11" t="s">
        <v>29</v>
      </c>
      <c r="D16" s="14"/>
      <c r="E16" s="2"/>
    </row>
    <row r="17" spans="2:5">
      <c r="B17" s="4" t="s">
        <v>54</v>
      </c>
      <c r="C17" s="5" t="s">
        <v>30</v>
      </c>
      <c r="D17" s="5"/>
      <c r="E17" s="2"/>
    </row>
    <row r="18" spans="2:5">
      <c r="B18" s="4" t="s">
        <v>55</v>
      </c>
      <c r="C18" s="5" t="s">
        <v>31</v>
      </c>
      <c r="D18" s="5"/>
      <c r="E18" s="2"/>
    </row>
    <row r="19" spans="2:5">
      <c r="B19" s="4" t="s">
        <v>56</v>
      </c>
      <c r="C19" s="5" t="s">
        <v>30</v>
      </c>
      <c r="D19" s="5"/>
      <c r="E19" s="2"/>
    </row>
    <row r="20" spans="2:5">
      <c r="B20" s="4" t="s">
        <v>57</v>
      </c>
      <c r="C20" s="5" t="s">
        <v>31</v>
      </c>
      <c r="D20" s="5"/>
      <c r="E20" s="2"/>
    </row>
    <row r="21" spans="2:5">
      <c r="B21" s="4" t="s">
        <v>58</v>
      </c>
      <c r="C21" s="5" t="s">
        <v>30</v>
      </c>
      <c r="D21" s="5"/>
      <c r="E21" s="2"/>
    </row>
    <row r="22" spans="2:5">
      <c r="B22" s="4" t="s">
        <v>59</v>
      </c>
      <c r="C22" s="5" t="s">
        <v>31</v>
      </c>
      <c r="D22" s="5"/>
      <c r="E22" s="2"/>
    </row>
    <row r="23" spans="2:5">
      <c r="B23" s="4" t="s">
        <v>60</v>
      </c>
      <c r="C23" s="5" t="s">
        <v>30</v>
      </c>
      <c r="D23" s="5"/>
      <c r="E23" s="2"/>
    </row>
    <row r="24" spans="2:5">
      <c r="B24" s="4" t="s">
        <v>61</v>
      </c>
      <c r="C24" s="5" t="s">
        <v>31</v>
      </c>
      <c r="D24" s="5"/>
      <c r="E24" s="2"/>
    </row>
    <row r="25" spans="2:5">
      <c r="B25" s="4" t="s">
        <v>62</v>
      </c>
      <c r="C25" s="5" t="s">
        <v>30</v>
      </c>
      <c r="D25" s="5"/>
      <c r="E25" s="2"/>
    </row>
    <row r="26" spans="2:5">
      <c r="B26" s="4" t="s">
        <v>63</v>
      </c>
      <c r="C26" s="5" t="s">
        <v>31</v>
      </c>
      <c r="D26" s="5"/>
      <c r="E26" s="2"/>
    </row>
    <row r="27" spans="2:5" ht="47.25">
      <c r="B27" s="14">
        <v>3</v>
      </c>
      <c r="C27" s="14" t="s">
        <v>32</v>
      </c>
      <c r="D27" s="14"/>
      <c r="E27" s="2"/>
    </row>
    <row r="28" spans="2:5" ht="47.25">
      <c r="B28" s="7" t="s">
        <v>64</v>
      </c>
      <c r="C28" s="5" t="s">
        <v>100</v>
      </c>
      <c r="D28" s="5" t="s">
        <v>23</v>
      </c>
      <c r="E28" s="2" t="s">
        <v>543</v>
      </c>
    </row>
    <row r="29" spans="2:5" ht="47.25">
      <c r="B29" s="7" t="s">
        <v>65</v>
      </c>
      <c r="C29" s="5" t="s">
        <v>101</v>
      </c>
      <c r="D29" s="5" t="s">
        <v>24</v>
      </c>
      <c r="E29" s="2" t="s">
        <v>543</v>
      </c>
    </row>
    <row r="30" spans="2:5" ht="47.25">
      <c r="B30" s="7" t="s">
        <v>66</v>
      </c>
      <c r="C30" s="5" t="s">
        <v>40</v>
      </c>
      <c r="D30" s="5" t="s">
        <v>25</v>
      </c>
      <c r="E30" s="2" t="s">
        <v>543</v>
      </c>
    </row>
    <row r="31" spans="2:5" ht="47.25">
      <c r="B31" s="7" t="s">
        <v>67</v>
      </c>
      <c r="C31" s="5" t="s">
        <v>102</v>
      </c>
      <c r="D31" s="5" t="s">
        <v>26</v>
      </c>
      <c r="E31" s="2" t="s">
        <v>543</v>
      </c>
    </row>
    <row r="32" spans="2:5" ht="31.5">
      <c r="B32" s="7" t="s">
        <v>68</v>
      </c>
      <c r="C32" s="5" t="s">
        <v>103</v>
      </c>
      <c r="D32" s="5" t="s">
        <v>23</v>
      </c>
      <c r="E32" s="2">
        <v>15362.92</v>
      </c>
    </row>
    <row r="33" spans="2:5" ht="31.5">
      <c r="B33" s="7" t="s">
        <v>69</v>
      </c>
      <c r="C33" s="5" t="s">
        <v>104</v>
      </c>
      <c r="D33" s="5" t="s">
        <v>24</v>
      </c>
      <c r="E33" s="2">
        <v>118540.89</v>
      </c>
    </row>
    <row r="34" spans="2:5" ht="47.25">
      <c r="B34" s="7" t="s">
        <v>70</v>
      </c>
      <c r="C34" s="5" t="s">
        <v>105</v>
      </c>
      <c r="D34" s="5" t="s">
        <v>25</v>
      </c>
      <c r="E34" s="2" t="s">
        <v>543</v>
      </c>
    </row>
    <row r="35" spans="2:5" ht="47.25">
      <c r="B35" s="7" t="s">
        <v>71</v>
      </c>
      <c r="C35" s="5" t="s">
        <v>106</v>
      </c>
      <c r="D35" s="5" t="s">
        <v>26</v>
      </c>
      <c r="E35" s="2" t="s">
        <v>543</v>
      </c>
    </row>
    <row r="36" spans="2:5" ht="47.25">
      <c r="B36" s="8" t="s">
        <v>72</v>
      </c>
      <c r="C36" s="14" t="s">
        <v>107</v>
      </c>
      <c r="D36" s="14" t="s">
        <v>23</v>
      </c>
      <c r="E36" s="2"/>
    </row>
    <row r="37" spans="2:5">
      <c r="B37" s="9" t="s">
        <v>73</v>
      </c>
      <c r="C37" s="14" t="s">
        <v>33</v>
      </c>
      <c r="D37" s="14"/>
      <c r="E37" s="2"/>
    </row>
    <row r="38" spans="2:5">
      <c r="B38" s="4" t="s">
        <v>74</v>
      </c>
      <c r="C38" s="5" t="s">
        <v>34</v>
      </c>
      <c r="D38" s="5" t="s">
        <v>23</v>
      </c>
      <c r="E38" s="2"/>
    </row>
    <row r="39" spans="2:5">
      <c r="B39" s="4" t="s">
        <v>75</v>
      </c>
      <c r="C39" s="5" t="s">
        <v>35</v>
      </c>
      <c r="D39" s="5"/>
      <c r="E39" s="2"/>
    </row>
    <row r="40" spans="2:5">
      <c r="B40" s="9" t="s">
        <v>76</v>
      </c>
      <c r="C40" s="14" t="s">
        <v>36</v>
      </c>
      <c r="D40" s="14"/>
      <c r="E40" s="2"/>
    </row>
    <row r="41" spans="2:5">
      <c r="B41" s="4" t="s">
        <v>77</v>
      </c>
      <c r="C41" s="5" t="s">
        <v>34</v>
      </c>
      <c r="D41" s="5" t="s">
        <v>23</v>
      </c>
      <c r="E41" s="2"/>
    </row>
    <row r="42" spans="2:5">
      <c r="B42" s="4" t="s">
        <v>78</v>
      </c>
      <c r="C42" s="5" t="s">
        <v>35</v>
      </c>
      <c r="D42" s="5"/>
      <c r="E42" s="2"/>
    </row>
    <row r="43" spans="2:5">
      <c r="B43" s="9" t="s">
        <v>79</v>
      </c>
      <c r="C43" s="14" t="s">
        <v>37</v>
      </c>
      <c r="D43" s="14"/>
      <c r="E43" s="2"/>
    </row>
    <row r="44" spans="2:5">
      <c r="B44" s="4" t="s">
        <v>80</v>
      </c>
      <c r="C44" s="5" t="s">
        <v>34</v>
      </c>
      <c r="D44" s="5" t="s">
        <v>23</v>
      </c>
      <c r="E44" s="2"/>
    </row>
    <row r="45" spans="2:5">
      <c r="B45" s="4" t="s">
        <v>81</v>
      </c>
      <c r="C45" s="5" t="s">
        <v>35</v>
      </c>
      <c r="D45" s="5"/>
      <c r="E45" s="2"/>
    </row>
    <row r="46" spans="2:5">
      <c r="B46" s="9" t="s">
        <v>82</v>
      </c>
      <c r="C46" s="14" t="s">
        <v>38</v>
      </c>
      <c r="D46" s="14"/>
      <c r="E46" s="2"/>
    </row>
    <row r="47" spans="2:5">
      <c r="B47" s="4" t="s">
        <v>83</v>
      </c>
      <c r="C47" s="5" t="s">
        <v>34</v>
      </c>
      <c r="D47" s="5" t="s">
        <v>23</v>
      </c>
      <c r="E47" s="2">
        <v>4939.66</v>
      </c>
    </row>
    <row r="48" spans="2:5">
      <c r="B48" s="4" t="s">
        <v>84</v>
      </c>
      <c r="C48" s="5" t="s">
        <v>35</v>
      </c>
      <c r="D48" s="5"/>
      <c r="E48" s="2"/>
    </row>
    <row r="49" spans="2:5">
      <c r="B49" s="9" t="s">
        <v>85</v>
      </c>
      <c r="C49" s="14" t="s">
        <v>39</v>
      </c>
      <c r="D49" s="14"/>
      <c r="E49" s="2"/>
    </row>
    <row r="50" spans="2:5">
      <c r="B50" s="4" t="s">
        <v>86</v>
      </c>
      <c r="C50" s="5" t="s">
        <v>34</v>
      </c>
      <c r="D50" s="5" t="s">
        <v>23</v>
      </c>
      <c r="E50" s="2">
        <v>10423.26</v>
      </c>
    </row>
    <row r="51" spans="2:5">
      <c r="B51" s="4" t="s">
        <v>87</v>
      </c>
      <c r="C51" s="5" t="s">
        <v>35</v>
      </c>
      <c r="D51" s="5"/>
      <c r="E51" s="2"/>
    </row>
  </sheetData>
  <mergeCells count="2">
    <mergeCell ref="C3:E3"/>
    <mergeCell ref="C1:E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B1:G199"/>
  <sheetViews>
    <sheetView workbookViewId="0">
      <selection activeCell="E6" sqref="E6"/>
    </sheetView>
  </sheetViews>
  <sheetFormatPr defaultColWidth="9.140625" defaultRowHeight="15.75"/>
  <cols>
    <col min="1" max="2" width="9.140625" style="12"/>
    <col min="3" max="3" width="42.5703125" style="12" customWidth="1"/>
    <col min="4" max="4" width="21.140625" style="12" customWidth="1"/>
    <col min="5" max="5" width="21.5703125" style="12" customWidth="1"/>
    <col min="6" max="6" width="16" style="12" customWidth="1"/>
    <col min="7" max="7" width="16.85546875" style="12" customWidth="1"/>
    <col min="8" max="16384" width="9.140625" style="12"/>
  </cols>
  <sheetData>
    <row r="1" spans="2:7">
      <c r="C1" s="127" t="s">
        <v>229</v>
      </c>
      <c r="D1" s="127"/>
      <c r="E1" s="127"/>
    </row>
    <row r="3" spans="2:7" ht="28.5" customHeight="1">
      <c r="B3" s="3">
        <v>1</v>
      </c>
      <c r="C3" s="126" t="s">
        <v>22</v>
      </c>
      <c r="D3" s="126"/>
      <c r="E3" s="126"/>
      <c r="F3" s="10"/>
      <c r="G3" s="10"/>
    </row>
    <row r="4" spans="2:7" ht="31.5">
      <c r="B4" s="4" t="s">
        <v>42</v>
      </c>
      <c r="C4" s="5" t="s">
        <v>90</v>
      </c>
      <c r="D4" s="5" t="s">
        <v>23</v>
      </c>
      <c r="E4" s="2" t="s">
        <v>41</v>
      </c>
    </row>
    <row r="5" spans="2:7" ht="31.5">
      <c r="B5" s="4" t="s">
        <v>43</v>
      </c>
      <c r="C5" s="5" t="s">
        <v>91</v>
      </c>
      <c r="D5" s="5" t="s">
        <v>24</v>
      </c>
      <c r="E5" s="2" t="s">
        <v>543</v>
      </c>
    </row>
    <row r="6" spans="2:7" ht="47.25">
      <c r="B6" s="4" t="s">
        <v>44</v>
      </c>
      <c r="C6" s="5" t="s">
        <v>92</v>
      </c>
      <c r="D6" s="5" t="s">
        <v>25</v>
      </c>
      <c r="E6" s="2" t="s">
        <v>543</v>
      </c>
    </row>
    <row r="7" spans="2:7" ht="47.25">
      <c r="B7" s="4" t="s">
        <v>45</v>
      </c>
      <c r="C7" s="5" t="s">
        <v>93</v>
      </c>
      <c r="D7" s="5" t="s">
        <v>26</v>
      </c>
      <c r="E7" s="2" t="s">
        <v>543</v>
      </c>
    </row>
    <row r="8" spans="2:7" ht="23.25" customHeight="1">
      <c r="B8" s="4" t="s">
        <v>46</v>
      </c>
      <c r="C8" s="5" t="s">
        <v>94</v>
      </c>
      <c r="D8" s="5" t="s">
        <v>23</v>
      </c>
      <c r="E8" s="2" t="s">
        <v>543</v>
      </c>
    </row>
    <row r="9" spans="2:7" ht="23.25" customHeight="1">
      <c r="B9" s="4" t="s">
        <v>47</v>
      </c>
      <c r="C9" s="5" t="s">
        <v>95</v>
      </c>
      <c r="D9" s="5" t="s">
        <v>24</v>
      </c>
      <c r="E9" s="2" t="s">
        <v>543</v>
      </c>
    </row>
    <row r="10" spans="2:7" ht="31.5">
      <c r="B10" s="4" t="s">
        <v>48</v>
      </c>
      <c r="C10" s="5" t="s">
        <v>96</v>
      </c>
      <c r="D10" s="5" t="s">
        <v>25</v>
      </c>
      <c r="E10" s="2" t="s">
        <v>543</v>
      </c>
    </row>
    <row r="11" spans="2:7" ht="31.5">
      <c r="B11" s="4" t="s">
        <v>49</v>
      </c>
      <c r="C11" s="5" t="s">
        <v>97</v>
      </c>
      <c r="D11" s="5" t="s">
        <v>26</v>
      </c>
      <c r="E11" s="2" t="s">
        <v>543</v>
      </c>
    </row>
    <row r="12" spans="2:7" ht="31.5">
      <c r="B12" s="4" t="s">
        <v>50</v>
      </c>
      <c r="C12" s="6" t="s">
        <v>98</v>
      </c>
      <c r="D12" s="6" t="s">
        <v>25</v>
      </c>
      <c r="E12" s="15">
        <v>12422.190999999992</v>
      </c>
    </row>
    <row r="13" spans="2:7" ht="31.5">
      <c r="B13" s="4" t="s">
        <v>51</v>
      </c>
      <c r="C13" s="6" t="s">
        <v>98</v>
      </c>
      <c r="D13" s="6" t="s">
        <v>26</v>
      </c>
      <c r="E13" s="2" t="s">
        <v>543</v>
      </c>
    </row>
    <row r="14" spans="2:7" ht="31.5">
      <c r="B14" s="4" t="s">
        <v>52</v>
      </c>
      <c r="C14" s="6" t="s">
        <v>99</v>
      </c>
      <c r="D14" s="6" t="s">
        <v>25</v>
      </c>
      <c r="E14" s="2" t="s">
        <v>543</v>
      </c>
    </row>
    <row r="15" spans="2:7" ht="31.5">
      <c r="B15" s="4" t="s">
        <v>53</v>
      </c>
      <c r="C15" s="5" t="s">
        <v>27</v>
      </c>
      <c r="D15" s="5" t="s">
        <v>28</v>
      </c>
      <c r="E15" s="2" t="s">
        <v>543</v>
      </c>
    </row>
    <row r="16" spans="2:7">
      <c r="B16" s="3">
        <v>2</v>
      </c>
      <c r="C16" s="11" t="s">
        <v>29</v>
      </c>
      <c r="D16" s="14"/>
      <c r="E16" s="2"/>
    </row>
    <row r="17" spans="2:5">
      <c r="B17" s="4" t="s">
        <v>54</v>
      </c>
      <c r="C17" s="5" t="s">
        <v>30</v>
      </c>
      <c r="D17" s="5"/>
      <c r="E17" s="2"/>
    </row>
    <row r="18" spans="2:5">
      <c r="B18" s="4" t="s">
        <v>55</v>
      </c>
      <c r="C18" s="5" t="s">
        <v>31</v>
      </c>
      <c r="D18" s="5"/>
      <c r="E18" s="2"/>
    </row>
    <row r="19" spans="2:5">
      <c r="B19" s="4" t="s">
        <v>56</v>
      </c>
      <c r="C19" s="5" t="s">
        <v>30</v>
      </c>
      <c r="D19" s="5"/>
      <c r="E19" s="2"/>
    </row>
    <row r="20" spans="2:5">
      <c r="B20" s="4" t="s">
        <v>57</v>
      </c>
      <c r="C20" s="5" t="s">
        <v>31</v>
      </c>
      <c r="D20" s="5"/>
      <c r="E20" s="2"/>
    </row>
    <row r="21" spans="2:5">
      <c r="B21" s="4" t="s">
        <v>58</v>
      </c>
      <c r="C21" s="5" t="s">
        <v>30</v>
      </c>
      <c r="D21" s="5"/>
      <c r="E21" s="2"/>
    </row>
    <row r="22" spans="2:5">
      <c r="B22" s="4" t="s">
        <v>59</v>
      </c>
      <c r="C22" s="5" t="s">
        <v>31</v>
      </c>
      <c r="D22" s="5"/>
      <c r="E22" s="2"/>
    </row>
    <row r="23" spans="2:5">
      <c r="B23" s="4" t="s">
        <v>60</v>
      </c>
      <c r="C23" s="5" t="s">
        <v>30</v>
      </c>
      <c r="D23" s="5"/>
      <c r="E23" s="2"/>
    </row>
    <row r="24" spans="2:5">
      <c r="B24" s="4" t="s">
        <v>61</v>
      </c>
      <c r="C24" s="5" t="s">
        <v>31</v>
      </c>
      <c r="D24" s="5"/>
      <c r="E24" s="2"/>
    </row>
    <row r="25" spans="2:5">
      <c r="B25" s="4" t="s">
        <v>62</v>
      </c>
      <c r="C25" s="5" t="s">
        <v>30</v>
      </c>
      <c r="D25" s="5"/>
      <c r="E25" s="2"/>
    </row>
    <row r="26" spans="2:5">
      <c r="B26" s="4" t="s">
        <v>63</v>
      </c>
      <c r="C26" s="5" t="s">
        <v>31</v>
      </c>
      <c r="D26" s="5"/>
      <c r="E26" s="2"/>
    </row>
    <row r="27" spans="2:5" ht="47.25">
      <c r="B27" s="14">
        <v>3</v>
      </c>
      <c r="C27" s="14" t="s">
        <v>32</v>
      </c>
      <c r="D27" s="14"/>
      <c r="E27" s="2"/>
    </row>
    <row r="28" spans="2:5" ht="47.25">
      <c r="B28" s="7" t="s">
        <v>64</v>
      </c>
      <c r="C28" s="5" t="s">
        <v>100</v>
      </c>
      <c r="D28" s="5" t="s">
        <v>23</v>
      </c>
      <c r="E28" s="15">
        <v>10522.670199999997</v>
      </c>
    </row>
    <row r="29" spans="2:5" ht="47.25">
      <c r="B29" s="7" t="s">
        <v>65</v>
      </c>
      <c r="C29" s="5" t="s">
        <v>101</v>
      </c>
      <c r="D29" s="5" t="s">
        <v>24</v>
      </c>
      <c r="E29" s="2" t="s">
        <v>543</v>
      </c>
    </row>
    <row r="30" spans="2:5" ht="47.25">
      <c r="B30" s="7" t="s">
        <v>66</v>
      </c>
      <c r="C30" s="5" t="s">
        <v>40</v>
      </c>
      <c r="D30" s="5" t="s">
        <v>25</v>
      </c>
      <c r="E30" s="2" t="s">
        <v>543</v>
      </c>
    </row>
    <row r="31" spans="2:5" ht="47.25">
      <c r="B31" s="7" t="s">
        <v>67</v>
      </c>
      <c r="C31" s="5" t="s">
        <v>102</v>
      </c>
      <c r="D31" s="5" t="s">
        <v>26</v>
      </c>
      <c r="E31" s="2" t="s">
        <v>543</v>
      </c>
    </row>
    <row r="32" spans="2:5" ht="31.5">
      <c r="B32" s="7" t="s">
        <v>68</v>
      </c>
      <c r="C32" s="5" t="s">
        <v>103</v>
      </c>
      <c r="D32" s="5" t="s">
        <v>23</v>
      </c>
      <c r="E32" s="15">
        <v>12944.812000000002</v>
      </c>
    </row>
    <row r="33" spans="2:6" ht="31.5">
      <c r="B33" s="7" t="s">
        <v>69</v>
      </c>
      <c r="C33" s="5" t="s">
        <v>104</v>
      </c>
      <c r="D33" s="5" t="s">
        <v>24</v>
      </c>
      <c r="E33" s="2" t="s">
        <v>543</v>
      </c>
    </row>
    <row r="34" spans="2:6" ht="47.25">
      <c r="B34" s="7" t="s">
        <v>70</v>
      </c>
      <c r="C34" s="5" t="s">
        <v>105</v>
      </c>
      <c r="D34" s="5" t="s">
        <v>25</v>
      </c>
      <c r="E34" s="2" t="s">
        <v>543</v>
      </c>
    </row>
    <row r="35" spans="2:6" ht="47.25">
      <c r="B35" s="7" t="s">
        <v>71</v>
      </c>
      <c r="C35" s="5" t="s">
        <v>106</v>
      </c>
      <c r="D35" s="5" t="s">
        <v>26</v>
      </c>
      <c r="E35" s="2" t="s">
        <v>543</v>
      </c>
    </row>
    <row r="36" spans="2:6" ht="47.25">
      <c r="B36" s="8" t="s">
        <v>72</v>
      </c>
      <c r="C36" s="14" t="s">
        <v>107</v>
      </c>
      <c r="D36" s="14" t="s">
        <v>23</v>
      </c>
      <c r="E36" s="28">
        <v>23467.482199999999</v>
      </c>
    </row>
    <row r="37" spans="2:6">
      <c r="B37" s="9" t="s">
        <v>73</v>
      </c>
      <c r="C37" s="14" t="s">
        <v>33</v>
      </c>
      <c r="D37" s="14"/>
      <c r="E37" s="2"/>
    </row>
    <row r="38" spans="2:6">
      <c r="B38" s="4" t="s">
        <v>74</v>
      </c>
      <c r="C38" s="5" t="s">
        <v>34</v>
      </c>
      <c r="D38" s="5" t="s">
        <v>23</v>
      </c>
      <c r="E38" s="2"/>
    </row>
    <row r="39" spans="2:6">
      <c r="B39" s="4" t="s">
        <v>75</v>
      </c>
      <c r="C39" s="5" t="s">
        <v>35</v>
      </c>
      <c r="D39" s="5"/>
      <c r="E39" s="2"/>
    </row>
    <row r="40" spans="2:6">
      <c r="B40" s="9" t="s">
        <v>76</v>
      </c>
      <c r="C40" s="14" t="s">
        <v>36</v>
      </c>
      <c r="D40" s="14"/>
      <c r="E40" s="2"/>
    </row>
    <row r="41" spans="2:6">
      <c r="B41" s="4" t="s">
        <v>77</v>
      </c>
      <c r="C41" s="5" t="s">
        <v>34</v>
      </c>
      <c r="D41" s="5" t="s">
        <v>23</v>
      </c>
      <c r="E41" s="2"/>
    </row>
    <row r="42" spans="2:6">
      <c r="B42" s="4" t="s">
        <v>78</v>
      </c>
      <c r="C42" s="5" t="s">
        <v>35</v>
      </c>
      <c r="D42" s="5"/>
      <c r="E42" s="2"/>
    </row>
    <row r="43" spans="2:6">
      <c r="B43" s="9" t="s">
        <v>79</v>
      </c>
      <c r="C43" s="14" t="s">
        <v>37</v>
      </c>
      <c r="D43" s="14"/>
      <c r="E43" s="2"/>
    </row>
    <row r="44" spans="2:6">
      <c r="B44" s="4" t="s">
        <v>80</v>
      </c>
      <c r="C44" s="5" t="s">
        <v>34</v>
      </c>
      <c r="D44" s="5" t="s">
        <v>23</v>
      </c>
      <c r="E44" s="2"/>
    </row>
    <row r="45" spans="2:6">
      <c r="B45" s="4" t="s">
        <v>81</v>
      </c>
      <c r="C45" s="5" t="s">
        <v>35</v>
      </c>
      <c r="D45" s="5"/>
      <c r="E45" s="2"/>
    </row>
    <row r="46" spans="2:6">
      <c r="B46" s="9" t="s">
        <v>82</v>
      </c>
      <c r="C46" s="14" t="s">
        <v>38</v>
      </c>
      <c r="D46" s="14"/>
      <c r="E46" s="33">
        <f>E47+E49+E51+E53+E55+E57+E59+E61+E63+E65+E67</f>
        <v>8311.922700000001</v>
      </c>
      <c r="F46" s="18"/>
    </row>
    <row r="47" spans="2:6">
      <c r="B47" s="4" t="s">
        <v>83</v>
      </c>
      <c r="C47" s="5" t="s">
        <v>34</v>
      </c>
      <c r="D47" s="5" t="s">
        <v>23</v>
      </c>
      <c r="E47" s="34">
        <v>820.25299999999993</v>
      </c>
      <c r="F47" s="18"/>
    </row>
    <row r="48" spans="2:6">
      <c r="B48" s="4" t="s">
        <v>84</v>
      </c>
      <c r="C48" s="5" t="s">
        <v>35</v>
      </c>
      <c r="D48" s="5"/>
      <c r="E48" s="35" t="s">
        <v>236</v>
      </c>
      <c r="F48" s="18"/>
    </row>
    <row r="49" spans="2:6">
      <c r="B49" s="4" t="s">
        <v>123</v>
      </c>
      <c r="C49" s="5" t="s">
        <v>34</v>
      </c>
      <c r="D49" s="5" t="s">
        <v>23</v>
      </c>
      <c r="E49" s="34">
        <v>12.296099999999999</v>
      </c>
    </row>
    <row r="50" spans="2:6">
      <c r="B50" s="4" t="s">
        <v>124</v>
      </c>
      <c r="C50" s="5" t="s">
        <v>35</v>
      </c>
      <c r="D50" s="5"/>
      <c r="E50" s="35">
        <v>36122102424</v>
      </c>
    </row>
    <row r="51" spans="2:6">
      <c r="B51" s="4" t="s">
        <v>125</v>
      </c>
      <c r="C51" s="5" t="s">
        <v>34</v>
      </c>
      <c r="D51" s="5" t="s">
        <v>23</v>
      </c>
      <c r="E51" s="34">
        <v>6.3225999999999996</v>
      </c>
    </row>
    <row r="52" spans="2:6">
      <c r="B52" s="4" t="s">
        <v>126</v>
      </c>
      <c r="C52" s="5" t="s">
        <v>35</v>
      </c>
      <c r="D52" s="5"/>
      <c r="E52" s="35" t="s">
        <v>237</v>
      </c>
    </row>
    <row r="53" spans="2:6">
      <c r="B53" s="4" t="s">
        <v>238</v>
      </c>
      <c r="C53" s="5" t="s">
        <v>34</v>
      </c>
      <c r="D53" s="5" t="s">
        <v>23</v>
      </c>
      <c r="E53" s="34">
        <v>3.5030000000000001</v>
      </c>
    </row>
    <row r="54" spans="2:6">
      <c r="B54" s="4" t="s">
        <v>239</v>
      </c>
      <c r="C54" s="5" t="s">
        <v>35</v>
      </c>
      <c r="D54" s="5"/>
      <c r="E54" s="35">
        <v>43510002294</v>
      </c>
    </row>
    <row r="55" spans="2:6">
      <c r="B55" s="4" t="s">
        <v>240</v>
      </c>
      <c r="C55" s="5" t="s">
        <v>34</v>
      </c>
      <c r="D55" s="5" t="s">
        <v>23</v>
      </c>
      <c r="E55" s="34">
        <v>12.281000000000001</v>
      </c>
    </row>
    <row r="56" spans="2:6">
      <c r="B56" s="4" t="s">
        <v>241</v>
      </c>
      <c r="C56" s="5" t="s">
        <v>35</v>
      </c>
      <c r="D56" s="5"/>
      <c r="E56" s="35" t="s">
        <v>242</v>
      </c>
      <c r="F56" s="36"/>
    </row>
    <row r="57" spans="2:6">
      <c r="B57" s="4" t="s">
        <v>243</v>
      </c>
      <c r="C57" s="5" t="s">
        <v>34</v>
      </c>
      <c r="D57" s="5" t="s">
        <v>23</v>
      </c>
      <c r="E57" s="34">
        <v>18.216999999999999</v>
      </c>
    </row>
    <row r="58" spans="2:6">
      <c r="B58" s="4" t="s">
        <v>244</v>
      </c>
      <c r="C58" s="5" t="s">
        <v>35</v>
      </c>
      <c r="D58" s="5"/>
      <c r="E58" s="35" t="s">
        <v>245</v>
      </c>
    </row>
    <row r="59" spans="2:6">
      <c r="B59" s="4" t="s">
        <v>246</v>
      </c>
      <c r="C59" s="5" t="s">
        <v>34</v>
      </c>
      <c r="D59" s="5" t="s">
        <v>23</v>
      </c>
      <c r="E59" s="34">
        <v>0.04</v>
      </c>
    </row>
    <row r="60" spans="2:6">
      <c r="B60" s="4" t="s">
        <v>247</v>
      </c>
      <c r="C60" s="5" t="s">
        <v>35</v>
      </c>
      <c r="D60" s="5"/>
      <c r="E60" s="35" t="s">
        <v>248</v>
      </c>
    </row>
    <row r="61" spans="2:6">
      <c r="B61" s="4" t="s">
        <v>249</v>
      </c>
      <c r="C61" s="5" t="s">
        <v>34</v>
      </c>
      <c r="D61" s="5" t="s">
        <v>23</v>
      </c>
      <c r="E61" s="34">
        <v>5263.52</v>
      </c>
    </row>
    <row r="62" spans="2:6">
      <c r="B62" s="4" t="s">
        <v>250</v>
      </c>
      <c r="C62" s="5" t="s">
        <v>35</v>
      </c>
      <c r="D62" s="5"/>
      <c r="E62" s="35">
        <v>73111001724</v>
      </c>
    </row>
    <row r="63" spans="2:6">
      <c r="B63" s="4" t="s">
        <v>251</v>
      </c>
      <c r="C63" s="5" t="s">
        <v>34</v>
      </c>
      <c r="D63" s="5" t="s">
        <v>23</v>
      </c>
      <c r="E63" s="34">
        <v>1012.277</v>
      </c>
    </row>
    <row r="64" spans="2:6">
      <c r="B64" s="4" t="s">
        <v>252</v>
      </c>
      <c r="C64" s="5" t="s">
        <v>35</v>
      </c>
      <c r="D64" s="5"/>
      <c r="E64" s="35" t="s">
        <v>253</v>
      </c>
    </row>
    <row r="65" spans="2:5">
      <c r="B65" s="4" t="s">
        <v>254</v>
      </c>
      <c r="C65" s="5" t="s">
        <v>34</v>
      </c>
      <c r="D65" s="5" t="s">
        <v>23</v>
      </c>
      <c r="E65" s="34">
        <v>17.983000000000001</v>
      </c>
    </row>
    <row r="66" spans="2:5">
      <c r="B66" s="4" t="s">
        <v>255</v>
      </c>
      <c r="C66" s="5" t="s">
        <v>35</v>
      </c>
      <c r="D66" s="5"/>
      <c r="E66" s="35">
        <v>73322001724</v>
      </c>
    </row>
    <row r="67" spans="2:5">
      <c r="B67" s="4" t="s">
        <v>256</v>
      </c>
      <c r="C67" s="5" t="s">
        <v>34</v>
      </c>
      <c r="D67" s="5" t="s">
        <v>23</v>
      </c>
      <c r="E67" s="34">
        <v>1145.23</v>
      </c>
    </row>
    <row r="68" spans="2:5">
      <c r="B68" s="4" t="s">
        <v>257</v>
      </c>
      <c r="C68" s="5" t="s">
        <v>35</v>
      </c>
      <c r="D68" s="5"/>
      <c r="E68" s="35">
        <v>73310001724</v>
      </c>
    </row>
    <row r="69" spans="2:5">
      <c r="B69" s="9" t="s">
        <v>85</v>
      </c>
      <c r="C69" s="14" t="s">
        <v>39</v>
      </c>
      <c r="D69" s="14"/>
      <c r="E69" s="28">
        <v>15155.56</v>
      </c>
    </row>
    <row r="70" spans="2:5">
      <c r="B70" s="4" t="s">
        <v>86</v>
      </c>
      <c r="C70" s="5" t="s">
        <v>34</v>
      </c>
      <c r="D70" s="5" t="s">
        <v>23</v>
      </c>
      <c r="E70" s="34">
        <v>6.5092999999999996</v>
      </c>
    </row>
    <row r="71" spans="2:5">
      <c r="B71" s="4" t="s">
        <v>87</v>
      </c>
      <c r="C71" s="5" t="s">
        <v>35</v>
      </c>
      <c r="D71" s="5"/>
      <c r="E71" s="35" t="s">
        <v>258</v>
      </c>
    </row>
    <row r="72" spans="2:5">
      <c r="B72" s="4" t="s">
        <v>127</v>
      </c>
      <c r="C72" s="5" t="s">
        <v>34</v>
      </c>
      <c r="D72" s="5" t="s">
        <v>23</v>
      </c>
      <c r="E72" s="34">
        <v>51</v>
      </c>
    </row>
    <row r="73" spans="2:5">
      <c r="B73" s="4" t="s">
        <v>128</v>
      </c>
      <c r="C73" s="5" t="s">
        <v>35</v>
      </c>
      <c r="D73" s="5"/>
      <c r="E73" s="35" t="s">
        <v>259</v>
      </c>
    </row>
    <row r="74" spans="2:5">
      <c r="B74" s="4" t="s">
        <v>129</v>
      </c>
      <c r="C74" s="5" t="s">
        <v>34</v>
      </c>
      <c r="D74" s="5" t="s">
        <v>23</v>
      </c>
      <c r="E74" s="34">
        <v>0.22</v>
      </c>
    </row>
    <row r="75" spans="2:5">
      <c r="B75" s="4" t="s">
        <v>130</v>
      </c>
      <c r="C75" s="5" t="s">
        <v>35</v>
      </c>
      <c r="D75" s="5"/>
      <c r="E75" s="35">
        <v>40219101615</v>
      </c>
    </row>
    <row r="76" spans="2:5">
      <c r="B76" s="4" t="s">
        <v>131</v>
      </c>
      <c r="C76" s="5" t="s">
        <v>34</v>
      </c>
      <c r="D76" s="5" t="s">
        <v>23</v>
      </c>
      <c r="E76" s="34">
        <v>300</v>
      </c>
    </row>
    <row r="77" spans="2:5">
      <c r="B77" s="4" t="s">
        <v>132</v>
      </c>
      <c r="C77" s="5" t="s">
        <v>35</v>
      </c>
      <c r="D77" s="5"/>
      <c r="E77" s="35" t="s">
        <v>260</v>
      </c>
    </row>
    <row r="78" spans="2:5">
      <c r="B78" s="4" t="s">
        <v>133</v>
      </c>
      <c r="C78" s="5" t="s">
        <v>34</v>
      </c>
      <c r="D78" s="5" t="s">
        <v>23</v>
      </c>
      <c r="E78" s="34">
        <v>191.19</v>
      </c>
    </row>
    <row r="79" spans="2:5">
      <c r="B79" s="4" t="s">
        <v>134</v>
      </c>
      <c r="C79" s="5" t="s">
        <v>35</v>
      </c>
      <c r="D79" s="5"/>
      <c r="E79" s="35">
        <v>61190002405</v>
      </c>
    </row>
    <row r="80" spans="2:5">
      <c r="B80" s="4" t="s">
        <v>135</v>
      </c>
      <c r="C80" s="5" t="s">
        <v>34</v>
      </c>
      <c r="D80" s="5" t="s">
        <v>23</v>
      </c>
      <c r="E80" s="34">
        <v>60</v>
      </c>
    </row>
    <row r="81" spans="2:5">
      <c r="B81" s="4" t="s">
        <v>136</v>
      </c>
      <c r="C81" s="5" t="s">
        <v>35</v>
      </c>
      <c r="D81" s="5"/>
      <c r="E81" s="35" t="s">
        <v>261</v>
      </c>
    </row>
    <row r="82" spans="2:5">
      <c r="B82" s="4" t="s">
        <v>137</v>
      </c>
      <c r="C82" s="5" t="s">
        <v>34</v>
      </c>
      <c r="D82" s="5" t="s">
        <v>23</v>
      </c>
      <c r="E82" s="34">
        <v>0.13170000000000001</v>
      </c>
    </row>
    <row r="83" spans="2:5">
      <c r="B83" s="4" t="s">
        <v>138</v>
      </c>
      <c r="C83" s="5" t="s">
        <v>35</v>
      </c>
      <c r="D83" s="5"/>
      <c r="E83" s="35">
        <v>49110101525</v>
      </c>
    </row>
    <row r="84" spans="2:5">
      <c r="B84" s="4" t="s">
        <v>139</v>
      </c>
      <c r="C84" s="5" t="s">
        <v>34</v>
      </c>
      <c r="D84" s="5" t="s">
        <v>23</v>
      </c>
      <c r="E84" s="34">
        <v>3.6539000000000001</v>
      </c>
    </row>
    <row r="85" spans="2:5">
      <c r="B85" s="4" t="s">
        <v>140</v>
      </c>
      <c r="C85" s="5" t="s">
        <v>35</v>
      </c>
      <c r="D85" s="5"/>
      <c r="E85" s="35" t="s">
        <v>262</v>
      </c>
    </row>
    <row r="86" spans="2:5">
      <c r="B86" s="4" t="s">
        <v>141</v>
      </c>
      <c r="C86" s="5" t="s">
        <v>34</v>
      </c>
      <c r="D86" s="5" t="s">
        <v>23</v>
      </c>
      <c r="E86" s="34">
        <v>0.64200000000000002</v>
      </c>
    </row>
    <row r="87" spans="2:5">
      <c r="B87" s="4" t="s">
        <v>142</v>
      </c>
      <c r="C87" s="5" t="s">
        <v>35</v>
      </c>
      <c r="D87" s="5"/>
      <c r="E87" s="35" t="s">
        <v>263</v>
      </c>
    </row>
    <row r="88" spans="2:5">
      <c r="B88" s="4" t="s">
        <v>143</v>
      </c>
      <c r="C88" s="5" t="s">
        <v>34</v>
      </c>
      <c r="D88" s="5" t="s">
        <v>23</v>
      </c>
      <c r="E88" s="34">
        <v>9.0083000000000002</v>
      </c>
    </row>
    <row r="89" spans="2:5">
      <c r="B89" s="4" t="s">
        <v>144</v>
      </c>
      <c r="C89" s="5" t="s">
        <v>35</v>
      </c>
      <c r="D89" s="5"/>
      <c r="E89" s="35" t="s">
        <v>264</v>
      </c>
    </row>
    <row r="90" spans="2:5">
      <c r="B90" s="4" t="s">
        <v>145</v>
      </c>
      <c r="C90" s="5" t="s">
        <v>34</v>
      </c>
      <c r="D90" s="5" t="s">
        <v>23</v>
      </c>
      <c r="E90" s="34">
        <v>32</v>
      </c>
    </row>
    <row r="91" spans="2:5">
      <c r="B91" s="4" t="s">
        <v>146</v>
      </c>
      <c r="C91" s="5" t="s">
        <v>35</v>
      </c>
      <c r="D91" s="5"/>
      <c r="E91" s="35" t="s">
        <v>265</v>
      </c>
    </row>
    <row r="92" spans="2:5">
      <c r="B92" s="4" t="s">
        <v>266</v>
      </c>
      <c r="C92" s="5" t="s">
        <v>34</v>
      </c>
      <c r="D92" s="5" t="s">
        <v>23</v>
      </c>
      <c r="E92" s="34">
        <v>5.7000000000000002E-2</v>
      </c>
    </row>
    <row r="93" spans="2:5">
      <c r="B93" s="4" t="s">
        <v>267</v>
      </c>
      <c r="C93" s="5" t="s">
        <v>35</v>
      </c>
      <c r="D93" s="5"/>
      <c r="E93" s="35">
        <v>43416101515</v>
      </c>
    </row>
    <row r="94" spans="2:5">
      <c r="B94" s="4" t="s">
        <v>268</v>
      </c>
      <c r="C94" s="5" t="s">
        <v>34</v>
      </c>
      <c r="D94" s="5" t="s">
        <v>23</v>
      </c>
      <c r="E94" s="34">
        <v>0.129</v>
      </c>
    </row>
    <row r="95" spans="2:5">
      <c r="B95" s="4" t="s">
        <v>269</v>
      </c>
      <c r="C95" s="5" t="s">
        <v>35</v>
      </c>
      <c r="D95" s="5"/>
      <c r="E95" s="35">
        <v>43412003515</v>
      </c>
    </row>
    <row r="96" spans="2:5">
      <c r="B96" s="4" t="s">
        <v>270</v>
      </c>
      <c r="C96" s="5" t="s">
        <v>34</v>
      </c>
      <c r="D96" s="5" t="s">
        <v>23</v>
      </c>
      <c r="E96" s="34">
        <v>0.11899999999999999</v>
      </c>
    </row>
    <row r="97" spans="2:5">
      <c r="B97" s="4" t="s">
        <v>271</v>
      </c>
      <c r="C97" s="5" t="s">
        <v>35</v>
      </c>
      <c r="D97" s="5"/>
      <c r="E97" s="35" t="s">
        <v>272</v>
      </c>
    </row>
    <row r="98" spans="2:5">
      <c r="B98" s="4" t="s">
        <v>273</v>
      </c>
      <c r="C98" s="5" t="s">
        <v>34</v>
      </c>
      <c r="D98" s="5" t="s">
        <v>23</v>
      </c>
      <c r="E98" s="34">
        <v>1.98</v>
      </c>
    </row>
    <row r="99" spans="2:5">
      <c r="B99" s="4" t="s">
        <v>274</v>
      </c>
      <c r="C99" s="5" t="s">
        <v>35</v>
      </c>
      <c r="D99" s="5"/>
      <c r="E99" s="35" t="s">
        <v>275</v>
      </c>
    </row>
    <row r="100" spans="2:5">
      <c r="B100" s="4" t="s">
        <v>276</v>
      </c>
      <c r="C100" s="5" t="s">
        <v>34</v>
      </c>
      <c r="D100" s="5" t="s">
        <v>23</v>
      </c>
      <c r="E100" s="34">
        <v>2.1999999999999999E-2</v>
      </c>
    </row>
    <row r="101" spans="2:5">
      <c r="B101" s="4" t="s">
        <v>277</v>
      </c>
      <c r="C101" s="5" t="s">
        <v>35</v>
      </c>
      <c r="D101" s="5"/>
      <c r="E101" s="35">
        <v>46101001205</v>
      </c>
    </row>
    <row r="102" spans="2:5">
      <c r="B102" s="4" t="s">
        <v>278</v>
      </c>
      <c r="C102" s="5" t="s">
        <v>34</v>
      </c>
      <c r="D102" s="5" t="s">
        <v>23</v>
      </c>
      <c r="E102" s="34">
        <v>22</v>
      </c>
    </row>
    <row r="103" spans="2:5">
      <c r="B103" s="4" t="s">
        <v>279</v>
      </c>
      <c r="C103" s="5" t="s">
        <v>35</v>
      </c>
      <c r="D103" s="5"/>
      <c r="E103" s="35" t="s">
        <v>280</v>
      </c>
    </row>
    <row r="104" spans="2:5">
      <c r="B104" s="4" t="s">
        <v>281</v>
      </c>
      <c r="C104" s="5" t="s">
        <v>34</v>
      </c>
      <c r="D104" s="5" t="s">
        <v>23</v>
      </c>
      <c r="E104" s="34">
        <v>1.1000000000000001</v>
      </c>
    </row>
    <row r="105" spans="2:5">
      <c r="B105" s="4" t="s">
        <v>282</v>
      </c>
      <c r="C105" s="5" t="s">
        <v>35</v>
      </c>
      <c r="D105" s="5"/>
      <c r="E105" s="35" t="s">
        <v>283</v>
      </c>
    </row>
    <row r="106" spans="2:5">
      <c r="B106" s="4" t="s">
        <v>284</v>
      </c>
      <c r="C106" s="5" t="s">
        <v>34</v>
      </c>
      <c r="D106" s="5" t="s">
        <v>23</v>
      </c>
      <c r="E106" s="34">
        <v>24.3</v>
      </c>
    </row>
    <row r="107" spans="2:5">
      <c r="B107" s="4" t="s">
        <v>285</v>
      </c>
      <c r="C107" s="5" t="s">
        <v>35</v>
      </c>
      <c r="D107" s="5"/>
      <c r="E107" s="35">
        <v>30116131495</v>
      </c>
    </row>
    <row r="108" spans="2:5">
      <c r="B108" s="4" t="s">
        <v>286</v>
      </c>
      <c r="C108" s="5" t="s">
        <v>34</v>
      </c>
      <c r="D108" s="5" t="s">
        <v>23</v>
      </c>
      <c r="E108" s="34">
        <v>246.38499999999999</v>
      </c>
    </row>
    <row r="109" spans="2:5">
      <c r="B109" s="4" t="s">
        <v>287</v>
      </c>
      <c r="C109" s="5" t="s">
        <v>35</v>
      </c>
      <c r="D109" s="5"/>
      <c r="E109" s="35" t="s">
        <v>288</v>
      </c>
    </row>
    <row r="110" spans="2:5">
      <c r="B110" s="4" t="s">
        <v>289</v>
      </c>
      <c r="C110" s="5" t="s">
        <v>34</v>
      </c>
      <c r="D110" s="5" t="s">
        <v>23</v>
      </c>
      <c r="E110" s="34">
        <v>32.39</v>
      </c>
    </row>
    <row r="111" spans="2:5">
      <c r="B111" s="4" t="s">
        <v>290</v>
      </c>
      <c r="C111" s="5" t="s">
        <v>35</v>
      </c>
      <c r="D111" s="5"/>
      <c r="E111" s="35">
        <v>73120002725</v>
      </c>
    </row>
    <row r="112" spans="2:5">
      <c r="B112" s="4" t="s">
        <v>291</v>
      </c>
      <c r="C112" s="5" t="s">
        <v>34</v>
      </c>
      <c r="D112" s="5" t="s">
        <v>23</v>
      </c>
      <c r="E112" s="34">
        <v>190.77</v>
      </c>
    </row>
    <row r="113" spans="2:5">
      <c r="B113" s="4" t="s">
        <v>292</v>
      </c>
      <c r="C113" s="5" t="s">
        <v>35</v>
      </c>
      <c r="D113" s="5"/>
      <c r="E113" s="35">
        <v>73310002725</v>
      </c>
    </row>
    <row r="114" spans="2:5">
      <c r="B114" s="4" t="s">
        <v>293</v>
      </c>
      <c r="C114" s="5" t="s">
        <v>34</v>
      </c>
      <c r="D114" s="5" t="s">
        <v>23</v>
      </c>
      <c r="E114" s="34">
        <v>32</v>
      </c>
    </row>
    <row r="115" spans="2:5">
      <c r="B115" s="4" t="s">
        <v>294</v>
      </c>
      <c r="C115" s="5" t="s">
        <v>35</v>
      </c>
      <c r="D115" s="5"/>
      <c r="E115" s="35">
        <v>89001111725</v>
      </c>
    </row>
    <row r="116" spans="2:5">
      <c r="B116" s="4" t="s">
        <v>295</v>
      </c>
      <c r="C116" s="5" t="s">
        <v>34</v>
      </c>
      <c r="D116" s="5" t="s">
        <v>23</v>
      </c>
      <c r="E116" s="34">
        <v>7</v>
      </c>
    </row>
    <row r="117" spans="2:5">
      <c r="B117" s="4" t="s">
        <v>296</v>
      </c>
      <c r="C117" s="5" t="s">
        <v>35</v>
      </c>
      <c r="D117" s="5"/>
      <c r="E117" s="35" t="s">
        <v>297</v>
      </c>
    </row>
    <row r="118" spans="2:5">
      <c r="B118" s="4" t="s">
        <v>298</v>
      </c>
      <c r="C118" s="5" t="s">
        <v>34</v>
      </c>
      <c r="D118" s="5" t="s">
        <v>23</v>
      </c>
      <c r="E118" s="34">
        <v>0.18</v>
      </c>
    </row>
    <row r="119" spans="2:5">
      <c r="B119" s="4" t="s">
        <v>299</v>
      </c>
      <c r="C119" s="5" t="s">
        <v>35</v>
      </c>
      <c r="D119" s="5"/>
      <c r="E119" s="35">
        <v>30523001435</v>
      </c>
    </row>
    <row r="120" spans="2:5">
      <c r="B120" s="4" t="s">
        <v>300</v>
      </c>
      <c r="C120" s="5" t="s">
        <v>34</v>
      </c>
      <c r="D120" s="5" t="s">
        <v>23</v>
      </c>
      <c r="E120" s="34">
        <v>1.3</v>
      </c>
    </row>
    <row r="121" spans="2:5">
      <c r="B121" s="4" t="s">
        <v>301</v>
      </c>
      <c r="C121" s="5" t="s">
        <v>35</v>
      </c>
      <c r="D121" s="5"/>
      <c r="E121" s="35">
        <v>72210202395</v>
      </c>
    </row>
    <row r="122" spans="2:5">
      <c r="B122" s="4" t="s">
        <v>302</v>
      </c>
      <c r="C122" s="5" t="s">
        <v>34</v>
      </c>
      <c r="D122" s="5" t="s">
        <v>23</v>
      </c>
      <c r="E122" s="34">
        <v>14.5961</v>
      </c>
    </row>
    <row r="123" spans="2:5">
      <c r="B123" s="4" t="s">
        <v>303</v>
      </c>
      <c r="C123" s="5" t="s">
        <v>35</v>
      </c>
      <c r="D123" s="5"/>
      <c r="E123" s="35" t="s">
        <v>304</v>
      </c>
    </row>
    <row r="124" spans="2:5">
      <c r="B124" s="4" t="s">
        <v>305</v>
      </c>
      <c r="C124" s="5" t="s">
        <v>34</v>
      </c>
      <c r="D124" s="5" t="s">
        <v>23</v>
      </c>
      <c r="E124" s="34">
        <v>137.21</v>
      </c>
    </row>
    <row r="125" spans="2:5">
      <c r="B125" s="4" t="s">
        <v>306</v>
      </c>
      <c r="C125" s="5" t="s">
        <v>35</v>
      </c>
      <c r="D125" s="5"/>
      <c r="E125" s="35">
        <v>73120003725</v>
      </c>
    </row>
    <row r="126" spans="2:5">
      <c r="B126" s="4" t="s">
        <v>307</v>
      </c>
      <c r="C126" s="5" t="s">
        <v>34</v>
      </c>
      <c r="D126" s="5" t="s">
        <v>23</v>
      </c>
      <c r="E126" s="34">
        <v>35.020000000000003</v>
      </c>
    </row>
    <row r="127" spans="2:5">
      <c r="B127" s="4" t="s">
        <v>308</v>
      </c>
      <c r="C127" s="5" t="s">
        <v>35</v>
      </c>
      <c r="D127" s="5"/>
      <c r="E127" s="35">
        <v>73995511725</v>
      </c>
    </row>
    <row r="128" spans="2:5">
      <c r="B128" s="4" t="s">
        <v>309</v>
      </c>
      <c r="C128" s="5" t="s">
        <v>34</v>
      </c>
      <c r="D128" s="5" t="s">
        <v>23</v>
      </c>
      <c r="E128" s="34">
        <v>146.11000000000001</v>
      </c>
    </row>
    <row r="129" spans="2:5">
      <c r="B129" s="4" t="s">
        <v>310</v>
      </c>
      <c r="C129" s="5" t="s">
        <v>35</v>
      </c>
      <c r="D129" s="5"/>
      <c r="E129" s="35">
        <v>73710002725</v>
      </c>
    </row>
    <row r="130" spans="2:5">
      <c r="B130" s="4" t="s">
        <v>311</v>
      </c>
      <c r="C130" s="5" t="s">
        <v>34</v>
      </c>
      <c r="D130" s="5" t="s">
        <v>23</v>
      </c>
      <c r="E130" s="34">
        <v>530.41999999999996</v>
      </c>
    </row>
    <row r="131" spans="2:5">
      <c r="B131" s="4" t="s">
        <v>312</v>
      </c>
      <c r="C131" s="5" t="s">
        <v>35</v>
      </c>
      <c r="D131" s="5"/>
      <c r="E131" s="35">
        <v>73510001725</v>
      </c>
    </row>
    <row r="132" spans="2:5">
      <c r="B132" s="4" t="s">
        <v>313</v>
      </c>
      <c r="C132" s="5" t="s">
        <v>34</v>
      </c>
      <c r="D132" s="5" t="s">
        <v>23</v>
      </c>
      <c r="E132" s="34">
        <v>400.38</v>
      </c>
    </row>
    <row r="133" spans="2:5">
      <c r="B133" s="4" t="s">
        <v>314</v>
      </c>
      <c r="C133" s="5" t="s">
        <v>35</v>
      </c>
      <c r="D133" s="5"/>
      <c r="E133" s="35">
        <v>73510002725</v>
      </c>
    </row>
    <row r="134" spans="2:5">
      <c r="B134" s="4" t="s">
        <v>315</v>
      </c>
      <c r="C134" s="5" t="s">
        <v>34</v>
      </c>
      <c r="D134" s="5" t="s">
        <v>23</v>
      </c>
      <c r="E134" s="34">
        <v>361.57</v>
      </c>
    </row>
    <row r="135" spans="2:5">
      <c r="B135" s="4" t="s">
        <v>316</v>
      </c>
      <c r="C135" s="5" t="s">
        <v>35</v>
      </c>
      <c r="D135" s="5"/>
      <c r="E135" s="35">
        <v>73710001725</v>
      </c>
    </row>
    <row r="136" spans="2:5">
      <c r="B136" s="4" t="s">
        <v>317</v>
      </c>
      <c r="C136" s="5" t="s">
        <v>34</v>
      </c>
      <c r="D136" s="5" t="s">
        <v>23</v>
      </c>
      <c r="E136" s="34">
        <v>1774</v>
      </c>
    </row>
    <row r="137" spans="2:5">
      <c r="B137" s="4" t="s">
        <v>318</v>
      </c>
      <c r="C137" s="5" t="s">
        <v>35</v>
      </c>
      <c r="D137" s="5"/>
      <c r="E137" s="35">
        <v>71011002395</v>
      </c>
    </row>
    <row r="138" spans="2:5">
      <c r="B138" s="4" t="s">
        <v>319</v>
      </c>
      <c r="C138" s="5" t="s">
        <v>34</v>
      </c>
      <c r="D138" s="5" t="s">
        <v>23</v>
      </c>
      <c r="E138" s="34">
        <v>0.192</v>
      </c>
    </row>
    <row r="139" spans="2:5">
      <c r="B139" s="4" t="s">
        <v>320</v>
      </c>
      <c r="C139" s="5" t="s">
        <v>35</v>
      </c>
      <c r="D139" s="5"/>
      <c r="E139" s="35">
        <v>40512202605</v>
      </c>
    </row>
    <row r="140" spans="2:5">
      <c r="B140" s="4" t="s">
        <v>321</v>
      </c>
      <c r="C140" s="5" t="s">
        <v>34</v>
      </c>
      <c r="D140" s="5" t="s">
        <v>23</v>
      </c>
      <c r="E140" s="34">
        <v>1478.93</v>
      </c>
    </row>
    <row r="141" spans="2:5">
      <c r="B141" s="4" t="s">
        <v>322</v>
      </c>
      <c r="C141" s="5" t="s">
        <v>35</v>
      </c>
      <c r="D141" s="5"/>
      <c r="E141" s="35" t="s">
        <v>323</v>
      </c>
    </row>
    <row r="142" spans="2:5">
      <c r="B142" s="4" t="s">
        <v>324</v>
      </c>
      <c r="C142" s="5" t="s">
        <v>34</v>
      </c>
      <c r="D142" s="5" t="s">
        <v>23</v>
      </c>
      <c r="E142" s="34">
        <v>0.123</v>
      </c>
    </row>
    <row r="143" spans="2:5">
      <c r="B143" s="4" t="s">
        <v>325</v>
      </c>
      <c r="C143" s="5" t="s">
        <v>35</v>
      </c>
      <c r="D143" s="5"/>
      <c r="E143" s="35" t="s">
        <v>326</v>
      </c>
    </row>
    <row r="144" spans="2:5">
      <c r="B144" s="4" t="s">
        <v>327</v>
      </c>
      <c r="C144" s="5" t="s">
        <v>34</v>
      </c>
      <c r="D144" s="5" t="s">
        <v>23</v>
      </c>
      <c r="E144" s="34">
        <v>0.86</v>
      </c>
    </row>
    <row r="145" spans="2:5">
      <c r="B145" s="4" t="s">
        <v>328</v>
      </c>
      <c r="C145" s="5" t="s">
        <v>35</v>
      </c>
      <c r="D145" s="5"/>
      <c r="E145" s="35">
        <v>43112101205</v>
      </c>
    </row>
    <row r="146" spans="2:5">
      <c r="B146" s="4" t="s">
        <v>329</v>
      </c>
      <c r="C146" s="5" t="s">
        <v>34</v>
      </c>
      <c r="D146" s="5" t="s">
        <v>23</v>
      </c>
      <c r="E146" s="34">
        <v>30</v>
      </c>
    </row>
    <row r="147" spans="2:5">
      <c r="B147" s="4" t="s">
        <v>330</v>
      </c>
      <c r="C147" s="5" t="s">
        <v>35</v>
      </c>
      <c r="D147" s="5"/>
      <c r="E147" s="35">
        <v>30116112495</v>
      </c>
    </row>
    <row r="148" spans="2:5">
      <c r="B148" s="4" t="s">
        <v>331</v>
      </c>
      <c r="C148" s="5" t="s">
        <v>34</v>
      </c>
      <c r="D148" s="5" t="s">
        <v>23</v>
      </c>
      <c r="E148" s="34">
        <v>0.95</v>
      </c>
    </row>
    <row r="149" spans="2:5">
      <c r="B149" s="4" t="s">
        <v>332</v>
      </c>
      <c r="C149" s="5" t="s">
        <v>35</v>
      </c>
      <c r="D149" s="5"/>
      <c r="E149" s="35" t="s">
        <v>333</v>
      </c>
    </row>
    <row r="150" spans="2:5">
      <c r="B150" s="4" t="s">
        <v>334</v>
      </c>
      <c r="C150" s="5" t="s">
        <v>34</v>
      </c>
      <c r="D150" s="5" t="s">
        <v>23</v>
      </c>
      <c r="E150" s="34">
        <v>3.7999999999999999E-2</v>
      </c>
    </row>
    <row r="151" spans="2:5">
      <c r="B151" s="4" t="s">
        <v>335</v>
      </c>
      <c r="C151" s="5" t="s">
        <v>35</v>
      </c>
      <c r="D151" s="5"/>
      <c r="E151" s="35">
        <v>43425001295</v>
      </c>
    </row>
    <row r="152" spans="2:5">
      <c r="B152" s="4" t="s">
        <v>336</v>
      </c>
      <c r="C152" s="5" t="s">
        <v>34</v>
      </c>
      <c r="D152" s="5" t="s">
        <v>23</v>
      </c>
      <c r="E152" s="34">
        <v>8560</v>
      </c>
    </row>
    <row r="153" spans="2:5">
      <c r="B153" s="4" t="s">
        <v>337</v>
      </c>
      <c r="C153" s="5" t="s">
        <v>35</v>
      </c>
      <c r="D153" s="5"/>
      <c r="E153" s="35">
        <v>74721200000</v>
      </c>
    </row>
    <row r="154" spans="2:5">
      <c r="B154" s="4" t="s">
        <v>338</v>
      </c>
      <c r="C154" s="5" t="s">
        <v>34</v>
      </c>
      <c r="D154" s="5" t="s">
        <v>23</v>
      </c>
      <c r="E154" s="34">
        <v>3.6999999999999998E-2</v>
      </c>
    </row>
    <row r="155" spans="2:5">
      <c r="B155" s="4" t="s">
        <v>339</v>
      </c>
      <c r="C155" s="5" t="s">
        <v>35</v>
      </c>
      <c r="D155" s="5"/>
      <c r="E155" s="35" t="s">
        <v>340</v>
      </c>
    </row>
    <row r="156" spans="2:5">
      <c r="B156" s="4" t="s">
        <v>341</v>
      </c>
      <c r="C156" s="5" t="s">
        <v>34</v>
      </c>
      <c r="D156" s="5" t="s">
        <v>23</v>
      </c>
      <c r="E156" s="34">
        <v>1.98</v>
      </c>
    </row>
    <row r="157" spans="2:5">
      <c r="B157" s="4" t="s">
        <v>342</v>
      </c>
      <c r="C157" s="5" t="s">
        <v>35</v>
      </c>
      <c r="D157" s="5"/>
      <c r="E157" s="35">
        <v>81910003215</v>
      </c>
    </row>
    <row r="158" spans="2:5">
      <c r="B158" s="4" t="s">
        <v>343</v>
      </c>
      <c r="C158" s="5" t="s">
        <v>34</v>
      </c>
      <c r="D158" s="5" t="s">
        <v>23</v>
      </c>
      <c r="E158" s="34">
        <v>17</v>
      </c>
    </row>
    <row r="159" spans="2:5">
      <c r="B159" s="4" t="s">
        <v>344</v>
      </c>
      <c r="C159" s="5" t="s">
        <v>35</v>
      </c>
      <c r="D159" s="5"/>
      <c r="E159" s="35" t="s">
        <v>345</v>
      </c>
    </row>
    <row r="160" spans="2:5">
      <c r="B160" s="4" t="s">
        <v>346</v>
      </c>
      <c r="C160" s="5" t="s">
        <v>34</v>
      </c>
      <c r="D160" s="5" t="s">
        <v>23</v>
      </c>
      <c r="E160" s="34">
        <v>14.28</v>
      </c>
    </row>
    <row r="161" spans="2:5">
      <c r="B161" s="4" t="s">
        <v>347</v>
      </c>
      <c r="C161" s="5" t="s">
        <v>35</v>
      </c>
      <c r="D161" s="5"/>
      <c r="E161" s="35" t="s">
        <v>348</v>
      </c>
    </row>
    <row r="162" spans="2:5">
      <c r="B162" s="4" t="s">
        <v>349</v>
      </c>
      <c r="C162" s="5" t="s">
        <v>34</v>
      </c>
      <c r="D162" s="5" t="s">
        <v>23</v>
      </c>
      <c r="E162" s="34">
        <v>0.65900000000000003</v>
      </c>
    </row>
    <row r="163" spans="2:5">
      <c r="B163" s="4" t="s">
        <v>350</v>
      </c>
      <c r="C163" s="5" t="s">
        <v>35</v>
      </c>
      <c r="D163" s="5"/>
      <c r="E163" s="35" t="s">
        <v>351</v>
      </c>
    </row>
    <row r="164" spans="2:5">
      <c r="B164" s="4" t="s">
        <v>352</v>
      </c>
      <c r="C164" s="5" t="s">
        <v>34</v>
      </c>
      <c r="D164" s="5" t="s">
        <v>23</v>
      </c>
      <c r="E164" s="34">
        <v>10</v>
      </c>
    </row>
    <row r="165" spans="2:5">
      <c r="B165" s="4" t="s">
        <v>353</v>
      </c>
      <c r="C165" s="5" t="s">
        <v>35</v>
      </c>
      <c r="D165" s="5"/>
      <c r="E165" s="35">
        <v>30116111425</v>
      </c>
    </row>
    <row r="166" spans="2:5">
      <c r="B166" s="4" t="s">
        <v>354</v>
      </c>
      <c r="C166" s="5" t="s">
        <v>34</v>
      </c>
      <c r="D166" s="5" t="s">
        <v>23</v>
      </c>
      <c r="E166" s="34">
        <v>16.284500000000001</v>
      </c>
    </row>
    <row r="167" spans="2:5">
      <c r="B167" s="4" t="s">
        <v>355</v>
      </c>
      <c r="C167" s="5" t="s">
        <v>35</v>
      </c>
      <c r="D167" s="5"/>
      <c r="E167" s="35" t="s">
        <v>356</v>
      </c>
    </row>
    <row r="168" spans="2:5">
      <c r="B168" s="4" t="s">
        <v>357</v>
      </c>
      <c r="C168" s="5" t="s">
        <v>34</v>
      </c>
      <c r="D168" s="5" t="s">
        <v>23</v>
      </c>
      <c r="E168" s="34">
        <v>14.000999999999999</v>
      </c>
    </row>
    <row r="169" spans="2:5">
      <c r="B169" s="4" t="s">
        <v>358</v>
      </c>
      <c r="C169" s="5" t="s">
        <v>35</v>
      </c>
      <c r="D169" s="5"/>
      <c r="E169" s="35">
        <v>73338202205</v>
      </c>
    </row>
    <row r="170" spans="2:5">
      <c r="B170" s="4" t="s">
        <v>359</v>
      </c>
      <c r="C170" s="5" t="s">
        <v>34</v>
      </c>
      <c r="D170" s="5" t="s">
        <v>23</v>
      </c>
      <c r="E170" s="34">
        <v>133.24</v>
      </c>
    </row>
    <row r="171" spans="2:5">
      <c r="B171" s="4" t="s">
        <v>360</v>
      </c>
      <c r="C171" s="5" t="s">
        <v>35</v>
      </c>
      <c r="D171" s="5"/>
      <c r="E171" s="35">
        <v>73130001205</v>
      </c>
    </row>
    <row r="172" spans="2:5">
      <c r="B172" s="4" t="s">
        <v>361</v>
      </c>
      <c r="C172" s="5" t="s">
        <v>34</v>
      </c>
      <c r="D172" s="5" t="s">
        <v>23</v>
      </c>
      <c r="E172" s="34">
        <v>138.02000000000001</v>
      </c>
    </row>
    <row r="173" spans="2:5">
      <c r="B173" s="4" t="s">
        <v>362</v>
      </c>
      <c r="C173" s="5" t="s">
        <v>35</v>
      </c>
      <c r="D173" s="5"/>
      <c r="E173" s="35">
        <v>73130002205</v>
      </c>
    </row>
    <row r="174" spans="2:5">
      <c r="B174" s="4" t="s">
        <v>363</v>
      </c>
      <c r="C174" s="5" t="s">
        <v>34</v>
      </c>
      <c r="D174" s="5" t="s">
        <v>23</v>
      </c>
      <c r="E174" s="34">
        <v>99.882999999999996</v>
      </c>
    </row>
    <row r="175" spans="2:5">
      <c r="B175" s="4" t="s">
        <v>364</v>
      </c>
      <c r="C175" s="5" t="s">
        <v>35</v>
      </c>
      <c r="D175" s="5"/>
      <c r="E175" s="35">
        <v>73338712205</v>
      </c>
    </row>
    <row r="176" spans="2:5">
      <c r="B176" s="4" t="s">
        <v>365</v>
      </c>
      <c r="C176" s="5" t="s">
        <v>34</v>
      </c>
      <c r="D176" s="5" t="s">
        <v>23</v>
      </c>
      <c r="E176" s="34">
        <v>4.4999999999999998E-2</v>
      </c>
    </row>
    <row r="177" spans="2:5">
      <c r="B177" s="4" t="s">
        <v>366</v>
      </c>
      <c r="C177" s="5" t="s">
        <v>35</v>
      </c>
      <c r="D177" s="5"/>
      <c r="E177" s="35">
        <v>43114112205</v>
      </c>
    </row>
    <row r="178" spans="2:5">
      <c r="B178" s="4" t="s">
        <v>367</v>
      </c>
      <c r="C178" s="5" t="s">
        <v>34</v>
      </c>
      <c r="D178" s="5" t="s">
        <v>23</v>
      </c>
      <c r="E178" s="34">
        <v>6.5000000000000002E-2</v>
      </c>
    </row>
    <row r="179" spans="2:5">
      <c r="B179" s="4" t="s">
        <v>368</v>
      </c>
      <c r="C179" s="5" t="s">
        <v>35</v>
      </c>
      <c r="D179" s="5"/>
      <c r="E179" s="35">
        <v>43114111205</v>
      </c>
    </row>
    <row r="180" spans="2:5">
      <c r="B180" s="4" t="s">
        <v>369</v>
      </c>
      <c r="C180" s="5" t="s">
        <v>34</v>
      </c>
      <c r="D180" s="5" t="s">
        <v>23</v>
      </c>
      <c r="E180" s="34">
        <v>0.2</v>
      </c>
    </row>
    <row r="181" spans="2:5">
      <c r="B181" s="4" t="s">
        <v>370</v>
      </c>
      <c r="C181" s="5" t="s">
        <v>35</v>
      </c>
      <c r="D181" s="5"/>
      <c r="E181" s="35">
        <v>43130001525</v>
      </c>
    </row>
    <row r="182" spans="2:5">
      <c r="B182" s="4" t="s">
        <v>371</v>
      </c>
      <c r="C182" s="5" t="s">
        <v>34</v>
      </c>
      <c r="D182" s="5" t="s">
        <v>23</v>
      </c>
      <c r="E182" s="34">
        <v>4.6100000000000002E-2</v>
      </c>
    </row>
    <row r="183" spans="2:5">
      <c r="B183" s="4" t="s">
        <v>372</v>
      </c>
      <c r="C183" s="5" t="s">
        <v>35</v>
      </c>
      <c r="D183" s="5"/>
      <c r="E183" s="35">
        <v>49110311615</v>
      </c>
    </row>
    <row r="184" spans="2:5">
      <c r="B184" s="4" t="s">
        <v>373</v>
      </c>
      <c r="C184" s="5" t="s">
        <v>34</v>
      </c>
      <c r="D184" s="5" t="s">
        <v>23</v>
      </c>
      <c r="E184" s="34">
        <v>1.4E-2</v>
      </c>
    </row>
    <row r="185" spans="2:5">
      <c r="B185" s="4" t="s">
        <v>374</v>
      </c>
      <c r="C185" s="5" t="s">
        <v>35</v>
      </c>
      <c r="D185" s="5"/>
      <c r="E185" s="35">
        <v>48922211605</v>
      </c>
    </row>
    <row r="186" spans="2:5">
      <c r="B186" s="4" t="s">
        <v>375</v>
      </c>
      <c r="C186" s="5" t="s">
        <v>34</v>
      </c>
      <c r="D186" s="5" t="s">
        <v>23</v>
      </c>
      <c r="E186" s="34">
        <v>5</v>
      </c>
    </row>
    <row r="187" spans="2:5">
      <c r="B187" s="4" t="s">
        <v>376</v>
      </c>
      <c r="C187" s="5" t="s">
        <v>35</v>
      </c>
      <c r="D187" s="5"/>
      <c r="E187" s="35">
        <v>73339002715</v>
      </c>
    </row>
    <row r="188" spans="2:5">
      <c r="B188" s="4" t="s">
        <v>377</v>
      </c>
      <c r="C188" s="5" t="s">
        <v>34</v>
      </c>
      <c r="D188" s="5" t="s">
        <v>23</v>
      </c>
      <c r="E188" s="34">
        <v>7.24</v>
      </c>
    </row>
    <row r="189" spans="2:5">
      <c r="B189" s="4" t="s">
        <v>378</v>
      </c>
      <c r="C189" s="5" t="s">
        <v>35</v>
      </c>
      <c r="D189" s="5"/>
      <c r="E189" s="35" t="s">
        <v>379</v>
      </c>
    </row>
    <row r="190" spans="2:5">
      <c r="B190" s="4" t="s">
        <v>380</v>
      </c>
      <c r="C190" s="5" t="s">
        <v>34</v>
      </c>
      <c r="D190" s="5" t="s">
        <v>23</v>
      </c>
      <c r="E190" s="34">
        <v>7.0000000000000007E-2</v>
      </c>
    </row>
    <row r="191" spans="2:5">
      <c r="B191" s="4" t="s">
        <v>381</v>
      </c>
      <c r="C191" s="5" t="s">
        <v>35</v>
      </c>
      <c r="D191" s="5"/>
      <c r="E191" s="35" t="s">
        <v>382</v>
      </c>
    </row>
    <row r="192" spans="2:5">
      <c r="B192" s="4" t="s">
        <v>383</v>
      </c>
      <c r="C192" s="5" t="s">
        <v>34</v>
      </c>
      <c r="D192" s="5" t="s">
        <v>23</v>
      </c>
      <c r="E192" s="34">
        <v>0.5</v>
      </c>
    </row>
    <row r="193" spans="2:5">
      <c r="B193" s="4" t="s">
        <v>384</v>
      </c>
      <c r="C193" s="5" t="s">
        <v>35</v>
      </c>
      <c r="D193" s="5"/>
      <c r="E193" s="35">
        <v>44322021625</v>
      </c>
    </row>
    <row r="194" spans="2:5">
      <c r="B194" s="4" t="s">
        <v>385</v>
      </c>
      <c r="C194" s="5" t="s">
        <v>34</v>
      </c>
      <c r="D194" s="5" t="s">
        <v>23</v>
      </c>
      <c r="E194" s="34">
        <v>11.9191</v>
      </c>
    </row>
    <row r="195" spans="2:5">
      <c r="B195" s="4" t="s">
        <v>386</v>
      </c>
      <c r="C195" s="5" t="s">
        <v>35</v>
      </c>
      <c r="D195" s="5"/>
      <c r="E195" s="35" t="s">
        <v>387</v>
      </c>
    </row>
    <row r="196" spans="2:5">
      <c r="B196" s="4" t="s">
        <v>388</v>
      </c>
      <c r="C196" s="5" t="s">
        <v>34</v>
      </c>
      <c r="D196" s="5" t="s">
        <v>23</v>
      </c>
      <c r="E196" s="34">
        <v>2.5000000000000001E-3</v>
      </c>
    </row>
    <row r="197" spans="2:5">
      <c r="B197" s="4" t="s">
        <v>389</v>
      </c>
      <c r="C197" s="5" t="s">
        <v>35</v>
      </c>
      <c r="D197" s="5"/>
      <c r="E197" s="35">
        <v>44311871625</v>
      </c>
    </row>
    <row r="198" spans="2:5">
      <c r="B198" s="4" t="s">
        <v>390</v>
      </c>
      <c r="C198" s="5" t="s">
        <v>34</v>
      </c>
      <c r="D198" s="5" t="s">
        <v>23</v>
      </c>
      <c r="E198" s="34">
        <v>0.58699999999999997</v>
      </c>
    </row>
    <row r="199" spans="2:5">
      <c r="B199" s="4" t="s">
        <v>391</v>
      </c>
      <c r="C199" s="5" t="s">
        <v>35</v>
      </c>
      <c r="D199" s="5"/>
      <c r="E199" s="35" t="s">
        <v>392</v>
      </c>
    </row>
  </sheetData>
  <mergeCells count="2">
    <mergeCell ref="C3:E3"/>
    <mergeCell ref="C1:E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B1:F51"/>
  <sheetViews>
    <sheetView workbookViewId="0">
      <selection activeCell="N35" sqref="N35"/>
    </sheetView>
  </sheetViews>
  <sheetFormatPr defaultColWidth="9.140625" defaultRowHeight="15.75"/>
  <cols>
    <col min="1" max="2" width="9.140625" style="12"/>
    <col min="3" max="3" width="42.5703125" style="12" customWidth="1"/>
    <col min="4" max="4" width="21.140625" style="12" customWidth="1"/>
    <col min="5" max="5" width="21.5703125" style="12" customWidth="1"/>
    <col min="6" max="16384" width="9.140625" style="12"/>
  </cols>
  <sheetData>
    <row r="1" spans="2:6">
      <c r="C1" s="127" t="s">
        <v>403</v>
      </c>
      <c r="D1" s="127"/>
      <c r="E1" s="127"/>
    </row>
    <row r="3" spans="2:6">
      <c r="B3" s="3">
        <v>1</v>
      </c>
      <c r="C3" s="126" t="s">
        <v>22</v>
      </c>
      <c r="D3" s="126"/>
      <c r="E3" s="126"/>
    </row>
    <row r="4" spans="2:6" ht="31.5">
      <c r="B4" s="4" t="s">
        <v>42</v>
      </c>
      <c r="C4" s="5" t="s">
        <v>90</v>
      </c>
      <c r="D4" s="5" t="s">
        <v>23</v>
      </c>
      <c r="E4" s="2" t="s">
        <v>543</v>
      </c>
    </row>
    <row r="5" spans="2:6" ht="31.5">
      <c r="B5" s="4" t="s">
        <v>43</v>
      </c>
      <c r="C5" s="5" t="s">
        <v>91</v>
      </c>
      <c r="D5" s="5" t="s">
        <v>24</v>
      </c>
      <c r="E5" s="2" t="s">
        <v>543</v>
      </c>
    </row>
    <row r="6" spans="2:6" ht="47.25">
      <c r="B6" s="4" t="s">
        <v>44</v>
      </c>
      <c r="C6" s="5" t="s">
        <v>92</v>
      </c>
      <c r="D6" s="5" t="s">
        <v>25</v>
      </c>
      <c r="E6" s="24">
        <v>15979.6</v>
      </c>
    </row>
    <row r="7" spans="2:6" ht="47.25">
      <c r="B7" s="4" t="s">
        <v>45</v>
      </c>
      <c r="C7" s="5" t="s">
        <v>93</v>
      </c>
      <c r="D7" s="5" t="s">
        <v>26</v>
      </c>
      <c r="E7" s="24">
        <v>12292</v>
      </c>
    </row>
    <row r="8" spans="2:6">
      <c r="B8" s="4" t="s">
        <v>46</v>
      </c>
      <c r="C8" s="5" t="s">
        <v>94</v>
      </c>
      <c r="D8" s="5" t="s">
        <v>23</v>
      </c>
      <c r="E8" s="24">
        <v>26033.200000000001</v>
      </c>
    </row>
    <row r="9" spans="2:6">
      <c r="B9" s="4" t="s">
        <v>47</v>
      </c>
      <c r="C9" s="5" t="s">
        <v>95</v>
      </c>
      <c r="D9" s="5" t="s">
        <v>24</v>
      </c>
      <c r="E9" s="24">
        <v>200873.45679012348</v>
      </c>
      <c r="F9" s="23" t="s">
        <v>401</v>
      </c>
    </row>
    <row r="10" spans="2:6" ht="31.5">
      <c r="B10" s="4" t="s">
        <v>48</v>
      </c>
      <c r="C10" s="5" t="s">
        <v>96</v>
      </c>
      <c r="D10" s="5" t="s">
        <v>25</v>
      </c>
      <c r="E10" s="24">
        <v>63918.400000000001</v>
      </c>
    </row>
    <row r="11" spans="2:6" ht="31.5">
      <c r="B11" s="4" t="s">
        <v>49</v>
      </c>
      <c r="C11" s="5" t="s">
        <v>97</v>
      </c>
      <c r="D11" s="5" t="s">
        <v>26</v>
      </c>
      <c r="E11" s="24">
        <v>49168</v>
      </c>
    </row>
    <row r="12" spans="2:6" ht="31.5">
      <c r="B12" s="4" t="s">
        <v>50</v>
      </c>
      <c r="C12" s="6" t="s">
        <v>98</v>
      </c>
      <c r="D12" s="6" t="s">
        <v>25</v>
      </c>
      <c r="E12" s="24">
        <v>34242</v>
      </c>
    </row>
    <row r="13" spans="2:6" ht="31.5">
      <c r="B13" s="4" t="s">
        <v>51</v>
      </c>
      <c r="C13" s="6" t="s">
        <v>98</v>
      </c>
      <c r="D13" s="6" t="s">
        <v>26</v>
      </c>
      <c r="E13" s="24">
        <v>26340</v>
      </c>
    </row>
    <row r="14" spans="2:6" ht="31.5">
      <c r="B14" s="4" t="s">
        <v>52</v>
      </c>
      <c r="C14" s="6" t="s">
        <v>99</v>
      </c>
      <c r="D14" s="6" t="s">
        <v>25</v>
      </c>
      <c r="E14" s="2" t="s">
        <v>543</v>
      </c>
    </row>
    <row r="15" spans="2:6" ht="31.5">
      <c r="B15" s="4" t="s">
        <v>53</v>
      </c>
      <c r="C15" s="5" t="s">
        <v>27</v>
      </c>
      <c r="D15" s="5" t="s">
        <v>28</v>
      </c>
      <c r="E15" s="24">
        <v>1.3</v>
      </c>
    </row>
    <row r="16" spans="2:6">
      <c r="B16" s="3">
        <v>2</v>
      </c>
      <c r="C16" s="11" t="s">
        <v>29</v>
      </c>
      <c r="D16" s="14"/>
      <c r="E16" s="2"/>
    </row>
    <row r="17" spans="2:5">
      <c r="B17" s="4" t="s">
        <v>54</v>
      </c>
      <c r="C17" s="5" t="s">
        <v>30</v>
      </c>
      <c r="D17" s="5" t="s">
        <v>155</v>
      </c>
      <c r="E17" s="2"/>
    </row>
    <row r="18" spans="2:5">
      <c r="B18" s="4" t="s">
        <v>55</v>
      </c>
      <c r="C18" s="5" t="s">
        <v>31</v>
      </c>
      <c r="D18" s="20">
        <v>0.6</v>
      </c>
      <c r="E18" s="2"/>
    </row>
    <row r="19" spans="2:5">
      <c r="B19" s="4" t="s">
        <v>56</v>
      </c>
      <c r="C19" s="5" t="s">
        <v>30</v>
      </c>
      <c r="D19" s="5" t="s">
        <v>156</v>
      </c>
      <c r="E19" s="2"/>
    </row>
    <row r="20" spans="2:5">
      <c r="B20" s="4" t="s">
        <v>57</v>
      </c>
      <c r="C20" s="5" t="s">
        <v>31</v>
      </c>
      <c r="D20" s="20">
        <v>0.4</v>
      </c>
      <c r="E20" s="2"/>
    </row>
    <row r="21" spans="2:5">
      <c r="B21" s="4" t="s">
        <v>58</v>
      </c>
      <c r="C21" s="5" t="s">
        <v>30</v>
      </c>
      <c r="D21" s="5"/>
      <c r="E21" s="2"/>
    </row>
    <row r="22" spans="2:5">
      <c r="B22" s="4" t="s">
        <v>59</v>
      </c>
      <c r="C22" s="5" t="s">
        <v>31</v>
      </c>
      <c r="D22" s="5"/>
      <c r="E22" s="2"/>
    </row>
    <row r="23" spans="2:5">
      <c r="B23" s="4" t="s">
        <v>60</v>
      </c>
      <c r="C23" s="5" t="s">
        <v>30</v>
      </c>
      <c r="D23" s="5"/>
      <c r="E23" s="2"/>
    </row>
    <row r="24" spans="2:5">
      <c r="B24" s="4" t="s">
        <v>61</v>
      </c>
      <c r="C24" s="5" t="s">
        <v>31</v>
      </c>
      <c r="D24" s="5"/>
      <c r="E24" s="2"/>
    </row>
    <row r="25" spans="2:5">
      <c r="B25" s="4" t="s">
        <v>62</v>
      </c>
      <c r="C25" s="5" t="s">
        <v>30</v>
      </c>
      <c r="D25" s="5"/>
      <c r="E25" s="2"/>
    </row>
    <row r="26" spans="2:5">
      <c r="B26" s="4" t="s">
        <v>63</v>
      </c>
      <c r="C26" s="5" t="s">
        <v>31</v>
      </c>
      <c r="D26" s="5"/>
      <c r="E26" s="2"/>
    </row>
    <row r="27" spans="2:5" ht="47.25">
      <c r="B27" s="14">
        <v>3</v>
      </c>
      <c r="C27" s="14" t="s">
        <v>32</v>
      </c>
      <c r="D27" s="14"/>
      <c r="E27" s="2"/>
    </row>
    <row r="28" spans="2:5" ht="47.25">
      <c r="B28" s="7" t="s">
        <v>64</v>
      </c>
      <c r="C28" s="5" t="s">
        <v>100</v>
      </c>
      <c r="D28" s="5" t="s">
        <v>23</v>
      </c>
      <c r="E28" s="22">
        <v>0</v>
      </c>
    </row>
    <row r="29" spans="2:5" ht="47.25">
      <c r="B29" s="7" t="s">
        <v>65</v>
      </c>
      <c r="C29" s="5" t="s">
        <v>101</v>
      </c>
      <c r="D29" s="5" t="s">
        <v>24</v>
      </c>
      <c r="E29" s="22">
        <v>0</v>
      </c>
    </row>
    <row r="30" spans="2:5" ht="47.25">
      <c r="B30" s="7" t="s">
        <v>66</v>
      </c>
      <c r="C30" s="5" t="s">
        <v>40</v>
      </c>
      <c r="D30" s="5" t="s">
        <v>25</v>
      </c>
      <c r="E30" s="22">
        <v>15979.6</v>
      </c>
    </row>
    <row r="31" spans="2:5" ht="47.25">
      <c r="B31" s="7" t="s">
        <v>67</v>
      </c>
      <c r="C31" s="5" t="s">
        <v>102</v>
      </c>
      <c r="D31" s="5" t="s">
        <v>26</v>
      </c>
      <c r="E31" s="22">
        <v>12292</v>
      </c>
    </row>
    <row r="32" spans="2:5" ht="31.5">
      <c r="B32" s="7" t="s">
        <v>68</v>
      </c>
      <c r="C32" s="5" t="s">
        <v>103</v>
      </c>
      <c r="D32" s="5" t="s">
        <v>23</v>
      </c>
      <c r="E32" s="22">
        <v>26033.200000000001</v>
      </c>
    </row>
    <row r="33" spans="2:6" ht="31.5">
      <c r="B33" s="7" t="s">
        <v>69</v>
      </c>
      <c r="C33" s="5" t="s">
        <v>104</v>
      </c>
      <c r="D33" s="5" t="s">
        <v>24</v>
      </c>
      <c r="E33" s="22">
        <v>200873.45679012348</v>
      </c>
      <c r="F33" s="23" t="s">
        <v>402</v>
      </c>
    </row>
    <row r="34" spans="2:6" ht="47.25">
      <c r="B34" s="7" t="s">
        <v>70</v>
      </c>
      <c r="C34" s="5" t="s">
        <v>105</v>
      </c>
      <c r="D34" s="5" t="s">
        <v>25</v>
      </c>
      <c r="E34" s="22">
        <v>63918.400000000001</v>
      </c>
    </row>
    <row r="35" spans="2:6" ht="47.25">
      <c r="B35" s="7" t="s">
        <v>71</v>
      </c>
      <c r="C35" s="5" t="s">
        <v>106</v>
      </c>
      <c r="D35" s="5" t="s">
        <v>26</v>
      </c>
      <c r="E35" s="22">
        <v>49168</v>
      </c>
    </row>
    <row r="36" spans="2:6" ht="47.25">
      <c r="B36" s="8" t="s">
        <v>72</v>
      </c>
      <c r="C36" s="14" t="s">
        <v>107</v>
      </c>
      <c r="D36" s="14" t="s">
        <v>23</v>
      </c>
      <c r="E36" s="2"/>
    </row>
    <row r="37" spans="2:6">
      <c r="B37" s="9" t="s">
        <v>73</v>
      </c>
      <c r="C37" s="14" t="s">
        <v>33</v>
      </c>
      <c r="D37" s="14"/>
      <c r="E37" s="2"/>
    </row>
    <row r="38" spans="2:6">
      <c r="B38" s="4" t="s">
        <v>74</v>
      </c>
      <c r="C38" s="5" t="s">
        <v>34</v>
      </c>
      <c r="D38" s="5" t="s">
        <v>23</v>
      </c>
      <c r="E38" s="2">
        <v>0</v>
      </c>
    </row>
    <row r="39" spans="2:6">
      <c r="B39" s="4" t="s">
        <v>75</v>
      </c>
      <c r="C39" s="5" t="s">
        <v>35</v>
      </c>
      <c r="D39" s="5"/>
      <c r="E39" s="2"/>
    </row>
    <row r="40" spans="2:6">
      <c r="B40" s="9" t="s">
        <v>76</v>
      </c>
      <c r="C40" s="14" t="s">
        <v>36</v>
      </c>
      <c r="D40" s="14"/>
      <c r="E40" s="2"/>
    </row>
    <row r="41" spans="2:6">
      <c r="B41" s="4" t="s">
        <v>77</v>
      </c>
      <c r="C41" s="5" t="s">
        <v>34</v>
      </c>
      <c r="D41" s="5" t="s">
        <v>23</v>
      </c>
      <c r="E41" s="2">
        <v>0</v>
      </c>
    </row>
    <row r="42" spans="2:6">
      <c r="B42" s="4" t="s">
        <v>78</v>
      </c>
      <c r="C42" s="5" t="s">
        <v>35</v>
      </c>
      <c r="D42" s="5"/>
      <c r="E42" s="2"/>
    </row>
    <row r="43" spans="2:6">
      <c r="B43" s="9" t="s">
        <v>79</v>
      </c>
      <c r="C43" s="14" t="s">
        <v>37</v>
      </c>
      <c r="D43" s="14"/>
      <c r="E43" s="2"/>
    </row>
    <row r="44" spans="2:6">
      <c r="B44" s="4" t="s">
        <v>80</v>
      </c>
      <c r="C44" s="5" t="s">
        <v>34</v>
      </c>
      <c r="D44" s="5" t="s">
        <v>23</v>
      </c>
      <c r="E44" s="2">
        <v>0</v>
      </c>
    </row>
    <row r="45" spans="2:6">
      <c r="B45" s="4" t="s">
        <v>81</v>
      </c>
      <c r="C45" s="5" t="s">
        <v>35</v>
      </c>
      <c r="D45" s="5"/>
      <c r="E45" s="2"/>
    </row>
    <row r="46" spans="2:6">
      <c r="B46" s="9" t="s">
        <v>82</v>
      </c>
      <c r="C46" s="14" t="s">
        <v>38</v>
      </c>
      <c r="D46" s="14"/>
      <c r="E46" s="2"/>
    </row>
    <row r="47" spans="2:6">
      <c r="B47" s="4" t="s">
        <v>83</v>
      </c>
      <c r="C47" s="5" t="s">
        <v>34</v>
      </c>
      <c r="D47" s="5" t="s">
        <v>23</v>
      </c>
      <c r="E47" s="22">
        <v>16401</v>
      </c>
    </row>
    <row r="48" spans="2:6">
      <c r="B48" s="4" t="s">
        <v>84</v>
      </c>
      <c r="C48" s="5" t="s">
        <v>35</v>
      </c>
      <c r="D48" s="5"/>
      <c r="E48" s="2"/>
    </row>
    <row r="49" spans="2:5">
      <c r="B49" s="9" t="s">
        <v>85</v>
      </c>
      <c r="C49" s="14" t="s">
        <v>39</v>
      </c>
      <c r="D49" s="14"/>
      <c r="E49" s="2"/>
    </row>
    <row r="50" spans="2:5">
      <c r="B50" s="4" t="s">
        <v>86</v>
      </c>
      <c r="C50" s="5" t="s">
        <v>34</v>
      </c>
      <c r="D50" s="5" t="s">
        <v>23</v>
      </c>
      <c r="E50" s="22">
        <v>9632</v>
      </c>
    </row>
    <row r="51" spans="2:5">
      <c r="B51" s="4" t="s">
        <v>87</v>
      </c>
      <c r="C51" s="5" t="s">
        <v>35</v>
      </c>
      <c r="D51" s="5"/>
      <c r="E51" s="2"/>
    </row>
  </sheetData>
  <mergeCells count="2">
    <mergeCell ref="C3:E3"/>
    <mergeCell ref="C1:E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B1:G51"/>
  <sheetViews>
    <sheetView workbookViewId="0">
      <selection activeCell="E14" sqref="E14"/>
    </sheetView>
  </sheetViews>
  <sheetFormatPr defaultColWidth="9.140625" defaultRowHeight="15.75"/>
  <cols>
    <col min="1" max="2" width="9.140625" style="12"/>
    <col min="3" max="3" width="42.5703125" style="12" customWidth="1"/>
    <col min="4" max="4" width="21.140625" style="12" customWidth="1"/>
    <col min="5" max="5" width="21.5703125" style="12" customWidth="1"/>
    <col min="6" max="6" width="16" style="12" customWidth="1"/>
    <col min="7" max="7" width="15.5703125" style="12" customWidth="1"/>
    <col min="8" max="16384" width="9.140625" style="12"/>
  </cols>
  <sheetData>
    <row r="1" spans="2:7">
      <c r="C1" s="127" t="s">
        <v>405</v>
      </c>
      <c r="D1" s="127"/>
      <c r="E1" s="127"/>
    </row>
    <row r="3" spans="2:7" ht="28.5" customHeight="1">
      <c r="B3" s="3">
        <v>1</v>
      </c>
      <c r="C3" s="126" t="s">
        <v>22</v>
      </c>
      <c r="D3" s="126"/>
      <c r="E3" s="126"/>
      <c r="F3" s="10"/>
      <c r="G3" s="10"/>
    </row>
    <row r="4" spans="2:7" ht="31.5">
      <c r="B4" s="4" t="s">
        <v>42</v>
      </c>
      <c r="C4" s="5" t="s">
        <v>90</v>
      </c>
      <c r="D4" s="5" t="s">
        <v>23</v>
      </c>
      <c r="E4" s="2">
        <v>1724.5519999999999</v>
      </c>
    </row>
    <row r="5" spans="2:7" ht="31.5">
      <c r="B5" s="4" t="s">
        <v>43</v>
      </c>
      <c r="C5" s="5" t="s">
        <v>91</v>
      </c>
      <c r="D5" s="5" t="s">
        <v>24</v>
      </c>
      <c r="E5" s="2">
        <v>6538.78</v>
      </c>
    </row>
    <row r="6" spans="2:7" ht="47.25">
      <c r="B6" s="4" t="s">
        <v>44</v>
      </c>
      <c r="C6" s="5" t="s">
        <v>92</v>
      </c>
      <c r="D6" s="5" t="s">
        <v>25</v>
      </c>
      <c r="E6" s="2">
        <v>4032.6</v>
      </c>
    </row>
    <row r="7" spans="2:7" ht="47.25">
      <c r="B7" s="4" t="s">
        <v>45</v>
      </c>
      <c r="C7" s="5" t="s">
        <v>93</v>
      </c>
      <c r="D7" s="5" t="s">
        <v>26</v>
      </c>
      <c r="E7" s="2">
        <v>31115.74</v>
      </c>
    </row>
    <row r="8" spans="2:7" ht="23.25" customHeight="1">
      <c r="B8" s="4" t="s">
        <v>46</v>
      </c>
      <c r="C8" s="5" t="s">
        <v>94</v>
      </c>
      <c r="D8" s="5" t="s">
        <v>23</v>
      </c>
      <c r="E8" s="15">
        <v>10866.240111999999</v>
      </c>
    </row>
    <row r="9" spans="2:7" ht="23.25" customHeight="1">
      <c r="B9" s="4" t="s">
        <v>47</v>
      </c>
      <c r="C9" s="5" t="s">
        <v>95</v>
      </c>
      <c r="D9" s="5" t="s">
        <v>24</v>
      </c>
      <c r="E9" s="2">
        <v>83844.679999999993</v>
      </c>
    </row>
    <row r="10" spans="2:7" ht="31.5">
      <c r="B10" s="4" t="s">
        <v>48</v>
      </c>
      <c r="C10" s="5" t="s">
        <v>96</v>
      </c>
      <c r="D10" s="5" t="s">
        <v>25</v>
      </c>
      <c r="E10" s="2">
        <v>155280.68</v>
      </c>
    </row>
    <row r="11" spans="2:7" ht="31.5">
      <c r="B11" s="4" t="s">
        <v>49</v>
      </c>
      <c r="C11" s="5" t="s">
        <v>97</v>
      </c>
      <c r="D11" s="5" t="s">
        <v>26</v>
      </c>
      <c r="E11" s="2">
        <v>556146.6</v>
      </c>
    </row>
    <row r="12" spans="2:7" ht="31.5">
      <c r="B12" s="4" t="s">
        <v>50</v>
      </c>
      <c r="C12" s="6" t="s">
        <v>98</v>
      </c>
      <c r="D12" s="6" t="s">
        <v>25</v>
      </c>
      <c r="E12" s="2">
        <v>139369.26500000001</v>
      </c>
    </row>
    <row r="13" spans="2:7" ht="31.5">
      <c r="B13" s="4" t="s">
        <v>51</v>
      </c>
      <c r="C13" s="6" t="s">
        <v>98</v>
      </c>
      <c r="D13" s="6" t="s">
        <v>26</v>
      </c>
      <c r="E13" s="2">
        <v>93789.54</v>
      </c>
    </row>
    <row r="14" spans="2:7" ht="31.5">
      <c r="B14" s="4" t="s">
        <v>52</v>
      </c>
      <c r="C14" s="6" t="s">
        <v>99</v>
      </c>
      <c r="D14" s="6" t="s">
        <v>25</v>
      </c>
      <c r="E14" s="2">
        <v>139369.26500000001</v>
      </c>
    </row>
    <row r="15" spans="2:7" ht="31.5">
      <c r="B15" s="4" t="s">
        <v>53</v>
      </c>
      <c r="C15" s="5" t="s">
        <v>27</v>
      </c>
      <c r="D15" s="5" t="s">
        <v>28</v>
      </c>
      <c r="E15" s="2">
        <v>0.12959999999999999</v>
      </c>
    </row>
    <row r="16" spans="2:7">
      <c r="B16" s="3">
        <v>2</v>
      </c>
      <c r="C16" s="11" t="s">
        <v>29</v>
      </c>
      <c r="D16" s="14"/>
      <c r="E16" s="2"/>
    </row>
    <row r="17" spans="2:5">
      <c r="B17" s="4" t="s">
        <v>54</v>
      </c>
      <c r="C17" s="5" t="s">
        <v>30</v>
      </c>
      <c r="D17" s="5"/>
      <c r="E17" s="2" t="s">
        <v>414</v>
      </c>
    </row>
    <row r="18" spans="2:5">
      <c r="B18" s="4" t="s">
        <v>55</v>
      </c>
      <c r="C18" s="5" t="s">
        <v>31</v>
      </c>
      <c r="D18" s="5"/>
      <c r="E18" s="2">
        <v>85</v>
      </c>
    </row>
    <row r="19" spans="2:5">
      <c r="B19" s="4" t="s">
        <v>56</v>
      </c>
      <c r="C19" s="5" t="s">
        <v>30</v>
      </c>
      <c r="D19" s="5"/>
      <c r="E19" s="2" t="s">
        <v>415</v>
      </c>
    </row>
    <row r="20" spans="2:5">
      <c r="B20" s="4" t="s">
        <v>57</v>
      </c>
      <c r="C20" s="5" t="s">
        <v>31</v>
      </c>
      <c r="D20" s="5"/>
      <c r="E20" s="2">
        <v>15</v>
      </c>
    </row>
    <row r="21" spans="2:5">
      <c r="B21" s="4" t="s">
        <v>58</v>
      </c>
      <c r="C21" s="5" t="s">
        <v>30</v>
      </c>
      <c r="D21" s="5"/>
      <c r="E21" s="2"/>
    </row>
    <row r="22" spans="2:5">
      <c r="B22" s="4" t="s">
        <v>59</v>
      </c>
      <c r="C22" s="5" t="s">
        <v>31</v>
      </c>
      <c r="D22" s="5"/>
      <c r="E22" s="2"/>
    </row>
    <row r="23" spans="2:5">
      <c r="B23" s="4" t="s">
        <v>60</v>
      </c>
      <c r="C23" s="5" t="s">
        <v>30</v>
      </c>
      <c r="D23" s="5"/>
      <c r="E23" s="2"/>
    </row>
    <row r="24" spans="2:5">
      <c r="B24" s="4" t="s">
        <v>61</v>
      </c>
      <c r="C24" s="5" t="s">
        <v>31</v>
      </c>
      <c r="D24" s="5"/>
      <c r="E24" s="2"/>
    </row>
    <row r="25" spans="2:5">
      <c r="B25" s="4" t="s">
        <v>62</v>
      </c>
      <c r="C25" s="5" t="s">
        <v>30</v>
      </c>
      <c r="D25" s="5"/>
      <c r="E25" s="2"/>
    </row>
    <row r="26" spans="2:5">
      <c r="B26" s="4" t="s">
        <v>63</v>
      </c>
      <c r="C26" s="5" t="s">
        <v>31</v>
      </c>
      <c r="D26" s="5"/>
      <c r="E26" s="2"/>
    </row>
    <row r="27" spans="2:5" ht="47.25">
      <c r="B27" s="14">
        <v>3</v>
      </c>
      <c r="C27" s="14" t="s">
        <v>32</v>
      </c>
      <c r="D27" s="14"/>
      <c r="E27" s="2"/>
    </row>
    <row r="28" spans="2:5" ht="47.25">
      <c r="B28" s="7" t="s">
        <v>64</v>
      </c>
      <c r="C28" s="5" t="s">
        <v>100</v>
      </c>
      <c r="D28" s="5" t="s">
        <v>23</v>
      </c>
      <c r="E28" s="2">
        <v>1716.59</v>
      </c>
    </row>
    <row r="29" spans="2:5" ht="47.25">
      <c r="B29" s="7" t="s">
        <v>65</v>
      </c>
      <c r="C29" s="5" t="s">
        <v>101</v>
      </c>
      <c r="D29" s="5" t="s">
        <v>24</v>
      </c>
      <c r="E29" s="2">
        <v>6538.78</v>
      </c>
    </row>
    <row r="30" spans="2:5" ht="47.25">
      <c r="B30" s="7" t="s">
        <v>66</v>
      </c>
      <c r="C30" s="5" t="s">
        <v>222</v>
      </c>
      <c r="D30" s="5" t="s">
        <v>25</v>
      </c>
      <c r="E30" s="2">
        <v>4032.6</v>
      </c>
    </row>
    <row r="31" spans="2:5" ht="47.25">
      <c r="B31" s="7" t="s">
        <v>67</v>
      </c>
      <c r="C31" s="5" t="s">
        <v>102</v>
      </c>
      <c r="D31" s="5" t="s">
        <v>26</v>
      </c>
      <c r="E31" s="2">
        <v>31115.74</v>
      </c>
    </row>
    <row r="32" spans="2:5" ht="31.5">
      <c r="B32" s="7" t="s">
        <v>68</v>
      </c>
      <c r="C32" s="5" t="s">
        <v>103</v>
      </c>
      <c r="D32" s="5" t="s">
        <v>23</v>
      </c>
      <c r="E32" s="38">
        <v>10866.240111999999</v>
      </c>
    </row>
    <row r="33" spans="2:5" ht="31.5">
      <c r="B33" s="7" t="s">
        <v>69</v>
      </c>
      <c r="C33" s="5" t="s">
        <v>104</v>
      </c>
      <c r="D33" s="5" t="s">
        <v>24</v>
      </c>
      <c r="E33" s="2">
        <v>83844.679999999993</v>
      </c>
    </row>
    <row r="34" spans="2:5" ht="47.25">
      <c r="B34" s="7" t="s">
        <v>70</v>
      </c>
      <c r="C34" s="5" t="s">
        <v>105</v>
      </c>
      <c r="D34" s="5" t="s">
        <v>25</v>
      </c>
      <c r="E34" s="2">
        <v>155280.68</v>
      </c>
    </row>
    <row r="35" spans="2:5" ht="47.25">
      <c r="B35" s="7" t="s">
        <v>71</v>
      </c>
      <c r="C35" s="5" t="s">
        <v>106</v>
      </c>
      <c r="D35" s="5" t="s">
        <v>26</v>
      </c>
      <c r="E35" s="2">
        <v>556146.6</v>
      </c>
    </row>
    <row r="36" spans="2:5" ht="47.25">
      <c r="B36" s="8" t="s">
        <v>72</v>
      </c>
      <c r="C36" s="14" t="s">
        <v>107</v>
      </c>
      <c r="D36" s="14" t="s">
        <v>23</v>
      </c>
      <c r="E36" s="28">
        <v>12573.46</v>
      </c>
    </row>
    <row r="37" spans="2:5">
      <c r="B37" s="9" t="s">
        <v>73</v>
      </c>
      <c r="C37" s="14" t="s">
        <v>33</v>
      </c>
      <c r="D37" s="14"/>
      <c r="E37" s="2"/>
    </row>
    <row r="38" spans="2:5">
      <c r="B38" s="4" t="s">
        <v>74</v>
      </c>
      <c r="C38" s="5" t="s">
        <v>34</v>
      </c>
      <c r="D38" s="5" t="s">
        <v>23</v>
      </c>
      <c r="E38" s="28">
        <v>0</v>
      </c>
    </row>
    <row r="39" spans="2:5">
      <c r="B39" s="4" t="s">
        <v>75</v>
      </c>
      <c r="C39" s="5" t="s">
        <v>35</v>
      </c>
      <c r="D39" s="5"/>
      <c r="E39" s="2"/>
    </row>
    <row r="40" spans="2:5">
      <c r="B40" s="9" t="s">
        <v>76</v>
      </c>
      <c r="C40" s="14" t="s">
        <v>36</v>
      </c>
      <c r="D40" s="14"/>
      <c r="E40" s="2"/>
    </row>
    <row r="41" spans="2:5">
      <c r="B41" s="4" t="s">
        <v>77</v>
      </c>
      <c r="C41" s="5" t="s">
        <v>34</v>
      </c>
      <c r="D41" s="5" t="s">
        <v>23</v>
      </c>
      <c r="E41" s="28">
        <v>0</v>
      </c>
    </row>
    <row r="42" spans="2:5">
      <c r="B42" s="4" t="s">
        <v>78</v>
      </c>
      <c r="C42" s="5" t="s">
        <v>35</v>
      </c>
      <c r="D42" s="5"/>
      <c r="E42" s="2"/>
    </row>
    <row r="43" spans="2:5">
      <c r="B43" s="9" t="s">
        <v>79</v>
      </c>
      <c r="C43" s="14" t="s">
        <v>37</v>
      </c>
      <c r="D43" s="14"/>
      <c r="E43" s="2"/>
    </row>
    <row r="44" spans="2:5">
      <c r="B44" s="4" t="s">
        <v>80</v>
      </c>
      <c r="C44" s="5" t="s">
        <v>34</v>
      </c>
      <c r="D44" s="5" t="s">
        <v>23</v>
      </c>
      <c r="E44" s="28">
        <v>0</v>
      </c>
    </row>
    <row r="45" spans="2:5">
      <c r="B45" s="4" t="s">
        <v>81</v>
      </c>
      <c r="C45" s="5" t="s">
        <v>35</v>
      </c>
      <c r="D45" s="5"/>
      <c r="E45" s="2"/>
    </row>
    <row r="46" spans="2:5">
      <c r="B46" s="9" t="s">
        <v>82</v>
      </c>
      <c r="C46" s="14" t="s">
        <v>38</v>
      </c>
      <c r="D46" s="14"/>
      <c r="E46" s="2"/>
    </row>
    <row r="47" spans="2:5">
      <c r="B47" s="4" t="s">
        <v>83</v>
      </c>
      <c r="C47" s="5" t="s">
        <v>34</v>
      </c>
      <c r="D47" s="5" t="s">
        <v>23</v>
      </c>
      <c r="E47" s="2">
        <v>8492.8209999999999</v>
      </c>
    </row>
    <row r="48" spans="2:5">
      <c r="B48" s="4" t="s">
        <v>84</v>
      </c>
      <c r="C48" s="5" t="s">
        <v>35</v>
      </c>
      <c r="D48" s="5"/>
      <c r="E48" s="2">
        <v>73111001724</v>
      </c>
    </row>
    <row r="49" spans="2:5">
      <c r="B49" s="9" t="s">
        <v>85</v>
      </c>
      <c r="C49" s="14" t="s">
        <v>39</v>
      </c>
      <c r="D49" s="14"/>
      <c r="E49" s="2"/>
    </row>
    <row r="50" spans="2:5">
      <c r="B50" s="4" t="s">
        <v>86</v>
      </c>
      <c r="C50" s="5" t="s">
        <v>34</v>
      </c>
      <c r="D50" s="5" t="s">
        <v>23</v>
      </c>
      <c r="E50" s="2">
        <v>4089.1410000000001</v>
      </c>
    </row>
    <row r="51" spans="2:5">
      <c r="B51" s="4" t="s">
        <v>87</v>
      </c>
      <c r="C51" s="5" t="s">
        <v>35</v>
      </c>
      <c r="D51" s="5"/>
      <c r="E51" s="2">
        <v>73111002213</v>
      </c>
    </row>
  </sheetData>
  <mergeCells count="2">
    <mergeCell ref="C3:E3"/>
    <mergeCell ref="C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B1:G155"/>
  <sheetViews>
    <sheetView workbookViewId="0">
      <selection activeCell="E9" sqref="E9"/>
    </sheetView>
  </sheetViews>
  <sheetFormatPr defaultColWidth="9.140625" defaultRowHeight="15.75"/>
  <cols>
    <col min="1" max="2" width="9.140625" style="12"/>
    <col min="3" max="3" width="42.5703125" style="12" customWidth="1"/>
    <col min="4" max="4" width="21.140625" style="12" customWidth="1"/>
    <col min="5" max="5" width="21.5703125" style="12" customWidth="1"/>
    <col min="6" max="6" width="16" style="12" customWidth="1"/>
    <col min="7" max="7" width="15.5703125" style="12" customWidth="1"/>
    <col min="8" max="16384" width="9.140625" style="12"/>
  </cols>
  <sheetData>
    <row r="1" spans="2:7">
      <c r="C1" s="127" t="s">
        <v>416</v>
      </c>
      <c r="D1" s="127"/>
      <c r="E1" s="127"/>
    </row>
    <row r="3" spans="2:7" ht="28.5" customHeight="1">
      <c r="B3" s="3">
        <v>1</v>
      </c>
      <c r="C3" s="126" t="s">
        <v>22</v>
      </c>
      <c r="D3" s="126"/>
      <c r="E3" s="126"/>
      <c r="F3" s="10"/>
      <c r="G3" s="10"/>
    </row>
    <row r="4" spans="2:7" ht="31.5">
      <c r="B4" s="4" t="s">
        <v>42</v>
      </c>
      <c r="C4" s="5" t="s">
        <v>90</v>
      </c>
      <c r="D4" s="5" t="s">
        <v>23</v>
      </c>
      <c r="E4" s="15">
        <v>2357.8293151999978</v>
      </c>
    </row>
    <row r="5" spans="2:7" ht="31.5">
      <c r="B5" s="4" t="s">
        <v>43</v>
      </c>
      <c r="C5" s="5" t="s">
        <v>91</v>
      </c>
      <c r="D5" s="5" t="s">
        <v>24</v>
      </c>
      <c r="E5" s="2" t="s">
        <v>543</v>
      </c>
    </row>
    <row r="6" spans="2:7" ht="47.25">
      <c r="B6" s="4" t="s">
        <v>44</v>
      </c>
      <c r="C6" s="5" t="s">
        <v>92</v>
      </c>
      <c r="D6" s="5" t="s">
        <v>25</v>
      </c>
      <c r="E6" s="2" t="s">
        <v>543</v>
      </c>
    </row>
    <row r="7" spans="2:7" ht="47.25">
      <c r="B7" s="4" t="s">
        <v>45</v>
      </c>
      <c r="C7" s="5" t="s">
        <v>93</v>
      </c>
      <c r="D7" s="5" t="s">
        <v>26</v>
      </c>
      <c r="E7" s="2" t="s">
        <v>543</v>
      </c>
    </row>
    <row r="8" spans="2:7" ht="23.25" customHeight="1">
      <c r="B8" s="4" t="s">
        <v>46</v>
      </c>
      <c r="C8" s="5" t="s">
        <v>94</v>
      </c>
      <c r="D8" s="5" t="s">
        <v>23</v>
      </c>
      <c r="E8" s="15">
        <v>8005.4276848</v>
      </c>
    </row>
    <row r="9" spans="2:7" ht="23.25" customHeight="1">
      <c r="B9" s="4" t="s">
        <v>47</v>
      </c>
      <c r="C9" s="5" t="s">
        <v>95</v>
      </c>
      <c r="D9" s="5" t="s">
        <v>24</v>
      </c>
      <c r="E9" s="2" t="s">
        <v>543</v>
      </c>
    </row>
    <row r="10" spans="2:7" ht="31.5">
      <c r="B10" s="4" t="s">
        <v>48</v>
      </c>
      <c r="C10" s="5" t="s">
        <v>96</v>
      </c>
      <c r="D10" s="5" t="s">
        <v>25</v>
      </c>
      <c r="E10" s="2" t="s">
        <v>543</v>
      </c>
    </row>
    <row r="11" spans="2:7" ht="31.5">
      <c r="B11" s="4" t="s">
        <v>49</v>
      </c>
      <c r="C11" s="5" t="s">
        <v>97</v>
      </c>
      <c r="D11" s="5" t="s">
        <v>26</v>
      </c>
      <c r="E11" s="2" t="s">
        <v>543</v>
      </c>
    </row>
    <row r="12" spans="2:7" ht="31.5">
      <c r="B12" s="4" t="s">
        <v>50</v>
      </c>
      <c r="C12" s="6" t="s">
        <v>98</v>
      </c>
      <c r="D12" s="6" t="s">
        <v>25</v>
      </c>
      <c r="E12" s="2" t="s">
        <v>543</v>
      </c>
    </row>
    <row r="13" spans="2:7" ht="31.5">
      <c r="B13" s="4" t="s">
        <v>51</v>
      </c>
      <c r="C13" s="6" t="s">
        <v>98</v>
      </c>
      <c r="D13" s="6" t="s">
        <v>26</v>
      </c>
      <c r="E13" s="2" t="s">
        <v>543</v>
      </c>
    </row>
    <row r="14" spans="2:7" ht="31.5">
      <c r="B14" s="4" t="s">
        <v>52</v>
      </c>
      <c r="C14" s="6" t="s">
        <v>99</v>
      </c>
      <c r="D14" s="6" t="s">
        <v>25</v>
      </c>
      <c r="E14" s="2" t="s">
        <v>543</v>
      </c>
    </row>
    <row r="15" spans="2:7" ht="31.5">
      <c r="B15" s="4" t="s">
        <v>53</v>
      </c>
      <c r="C15" s="5" t="s">
        <v>27</v>
      </c>
      <c r="D15" s="5" t="s">
        <v>28</v>
      </c>
      <c r="E15" s="2" t="s">
        <v>543</v>
      </c>
    </row>
    <row r="16" spans="2:7">
      <c r="B16" s="3">
        <v>2</v>
      </c>
      <c r="C16" s="11" t="s">
        <v>29</v>
      </c>
      <c r="D16" s="27"/>
      <c r="E16" s="2"/>
    </row>
    <row r="17" spans="2:5">
      <c r="B17" s="4" t="s">
        <v>54</v>
      </c>
      <c r="C17" s="5" t="s">
        <v>30</v>
      </c>
      <c r="D17" s="5"/>
      <c r="E17" s="2" t="s">
        <v>122</v>
      </c>
    </row>
    <row r="18" spans="2:5">
      <c r="B18" s="4" t="s">
        <v>55</v>
      </c>
      <c r="C18" s="5" t="s">
        <v>31</v>
      </c>
      <c r="D18" s="5"/>
      <c r="E18" s="2">
        <v>77</v>
      </c>
    </row>
    <row r="19" spans="2:5">
      <c r="B19" s="4" t="s">
        <v>56</v>
      </c>
      <c r="C19" s="5" t="s">
        <v>30</v>
      </c>
      <c r="D19" s="5"/>
      <c r="E19" s="2"/>
    </row>
    <row r="20" spans="2:5">
      <c r="B20" s="4" t="s">
        <v>57</v>
      </c>
      <c r="C20" s="5" t="s">
        <v>31</v>
      </c>
      <c r="D20" s="5"/>
      <c r="E20" s="2"/>
    </row>
    <row r="21" spans="2:5">
      <c r="B21" s="4" t="s">
        <v>58</v>
      </c>
      <c r="C21" s="5" t="s">
        <v>30</v>
      </c>
      <c r="D21" s="5"/>
      <c r="E21" s="2"/>
    </row>
    <row r="22" spans="2:5">
      <c r="B22" s="4" t="s">
        <v>59</v>
      </c>
      <c r="C22" s="5" t="s">
        <v>31</v>
      </c>
      <c r="D22" s="5"/>
      <c r="E22" s="2"/>
    </row>
    <row r="23" spans="2:5">
      <c r="B23" s="4" t="s">
        <v>60</v>
      </c>
      <c r="C23" s="5" t="s">
        <v>30</v>
      </c>
      <c r="D23" s="5"/>
      <c r="E23" s="2"/>
    </row>
    <row r="24" spans="2:5">
      <c r="B24" s="4" t="s">
        <v>61</v>
      </c>
      <c r="C24" s="5" t="s">
        <v>31</v>
      </c>
      <c r="D24" s="5"/>
      <c r="E24" s="2"/>
    </row>
    <row r="25" spans="2:5">
      <c r="B25" s="4" t="s">
        <v>62</v>
      </c>
      <c r="C25" s="5" t="s">
        <v>30</v>
      </c>
      <c r="D25" s="5"/>
      <c r="E25" s="2"/>
    </row>
    <row r="26" spans="2:5">
      <c r="B26" s="4" t="s">
        <v>63</v>
      </c>
      <c r="C26" s="5" t="s">
        <v>31</v>
      </c>
      <c r="D26" s="5"/>
      <c r="E26" s="2"/>
    </row>
    <row r="27" spans="2:5" ht="47.25">
      <c r="B27" s="27">
        <v>3</v>
      </c>
      <c r="C27" s="27" t="s">
        <v>32</v>
      </c>
      <c r="D27" s="27"/>
      <c r="E27" s="2"/>
    </row>
    <row r="28" spans="2:5" ht="47.25">
      <c r="B28" s="7" t="s">
        <v>64</v>
      </c>
      <c r="C28" s="5" t="s">
        <v>100</v>
      </c>
      <c r="D28" s="5" t="s">
        <v>23</v>
      </c>
      <c r="E28" s="15">
        <v>2357.8293151999978</v>
      </c>
    </row>
    <row r="29" spans="2:5" ht="47.25">
      <c r="B29" s="7" t="s">
        <v>65</v>
      </c>
      <c r="C29" s="5" t="s">
        <v>101</v>
      </c>
      <c r="D29" s="5" t="s">
        <v>24</v>
      </c>
      <c r="E29" s="2" t="s">
        <v>543</v>
      </c>
    </row>
    <row r="30" spans="2:5" ht="47.25">
      <c r="B30" s="7" t="s">
        <v>66</v>
      </c>
      <c r="C30" s="5" t="s">
        <v>40</v>
      </c>
      <c r="D30" s="5" t="s">
        <v>25</v>
      </c>
      <c r="E30" s="2" t="s">
        <v>543</v>
      </c>
    </row>
    <row r="31" spans="2:5" ht="47.25">
      <c r="B31" s="7" t="s">
        <v>67</v>
      </c>
      <c r="C31" s="5" t="s">
        <v>102</v>
      </c>
      <c r="D31" s="5" t="s">
        <v>26</v>
      </c>
      <c r="E31" s="2" t="s">
        <v>543</v>
      </c>
    </row>
    <row r="32" spans="2:5" ht="31.5">
      <c r="B32" s="7" t="s">
        <v>68</v>
      </c>
      <c r="C32" s="5" t="s">
        <v>103</v>
      </c>
      <c r="D32" s="5" t="s">
        <v>23</v>
      </c>
      <c r="E32" s="15">
        <v>8005.4276848</v>
      </c>
    </row>
    <row r="33" spans="2:6" ht="31.5">
      <c r="B33" s="7" t="s">
        <v>69</v>
      </c>
      <c r="C33" s="5" t="s">
        <v>104</v>
      </c>
      <c r="D33" s="5" t="s">
        <v>24</v>
      </c>
      <c r="E33" s="15">
        <v>61770.273000000001</v>
      </c>
    </row>
    <row r="34" spans="2:6" ht="47.25">
      <c r="B34" s="7" t="s">
        <v>70</v>
      </c>
      <c r="C34" s="5" t="s">
        <v>105</v>
      </c>
      <c r="D34" s="5" t="s">
        <v>25</v>
      </c>
      <c r="E34" s="2" t="s">
        <v>543</v>
      </c>
    </row>
    <row r="35" spans="2:6" ht="47.25">
      <c r="B35" s="7" t="s">
        <v>71</v>
      </c>
      <c r="C35" s="5" t="s">
        <v>106</v>
      </c>
      <c r="D35" s="5" t="s">
        <v>26</v>
      </c>
      <c r="E35" s="2" t="s">
        <v>543</v>
      </c>
    </row>
    <row r="36" spans="2:6" ht="47.25">
      <c r="B36" s="8" t="s">
        <v>72</v>
      </c>
      <c r="C36" s="27" t="s">
        <v>107</v>
      </c>
      <c r="D36" s="27" t="s">
        <v>23</v>
      </c>
      <c r="E36" s="2"/>
    </row>
    <row r="37" spans="2:6">
      <c r="B37" s="9" t="s">
        <v>73</v>
      </c>
      <c r="C37" s="27" t="s">
        <v>33</v>
      </c>
      <c r="D37" s="27"/>
      <c r="E37" s="2">
        <v>0</v>
      </c>
    </row>
    <row r="38" spans="2:6">
      <c r="B38" s="4" t="s">
        <v>74</v>
      </c>
      <c r="C38" s="5" t="s">
        <v>34</v>
      </c>
      <c r="D38" s="5" t="s">
        <v>23</v>
      </c>
      <c r="E38" s="2"/>
    </row>
    <row r="39" spans="2:6">
      <c r="B39" s="4" t="s">
        <v>75</v>
      </c>
      <c r="C39" s="5" t="s">
        <v>35</v>
      </c>
      <c r="D39" s="5"/>
      <c r="E39" s="2"/>
    </row>
    <row r="40" spans="2:6">
      <c r="B40" s="9" t="s">
        <v>76</v>
      </c>
      <c r="C40" s="27" t="s">
        <v>36</v>
      </c>
      <c r="D40" s="27"/>
      <c r="E40" s="2">
        <v>0</v>
      </c>
    </row>
    <row r="41" spans="2:6">
      <c r="B41" s="4" t="s">
        <v>77</v>
      </c>
      <c r="C41" s="5" t="s">
        <v>34</v>
      </c>
      <c r="D41" s="5" t="s">
        <v>23</v>
      </c>
      <c r="E41" s="2"/>
    </row>
    <row r="42" spans="2:6">
      <c r="B42" s="4" t="s">
        <v>78</v>
      </c>
      <c r="C42" s="5" t="s">
        <v>35</v>
      </c>
      <c r="D42" s="5"/>
      <c r="E42" s="2"/>
    </row>
    <row r="43" spans="2:6">
      <c r="B43" s="9" t="s">
        <v>79</v>
      </c>
      <c r="C43" s="27" t="s">
        <v>37</v>
      </c>
      <c r="D43" s="27"/>
      <c r="E43" s="2">
        <v>0</v>
      </c>
    </row>
    <row r="44" spans="2:6">
      <c r="B44" s="4" t="s">
        <v>80</v>
      </c>
      <c r="C44" s="5" t="s">
        <v>34</v>
      </c>
      <c r="D44" s="5" t="s">
        <v>23</v>
      </c>
      <c r="E44" s="2"/>
    </row>
    <row r="45" spans="2:6">
      <c r="B45" s="4" t="s">
        <v>81</v>
      </c>
      <c r="C45" s="5" t="s">
        <v>35</v>
      </c>
      <c r="D45" s="5"/>
      <c r="E45" s="2"/>
    </row>
    <row r="46" spans="2:6">
      <c r="B46" s="9" t="s">
        <v>82</v>
      </c>
      <c r="C46" s="27" t="s">
        <v>38</v>
      </c>
      <c r="D46" s="27"/>
      <c r="E46" s="17">
        <f>SUM(E47,E49,E51,E53,E55,E57,E59,E61,E63,E65,E67,E69,E71,E73,E75,E77,E79,E81,E83,E85)</f>
        <v>5888.0779999999995</v>
      </c>
      <c r="F46" s="18"/>
    </row>
    <row r="47" spans="2:6">
      <c r="B47" s="4" t="s">
        <v>83</v>
      </c>
      <c r="C47" s="5" t="s">
        <v>34</v>
      </c>
      <c r="D47" s="5" t="s">
        <v>23</v>
      </c>
      <c r="E47" s="37">
        <v>0.17699999999999999</v>
      </c>
      <c r="F47" s="18"/>
    </row>
    <row r="48" spans="2:6">
      <c r="B48" s="4" t="s">
        <v>84</v>
      </c>
      <c r="C48" s="5" t="s">
        <v>35</v>
      </c>
      <c r="D48" s="5"/>
      <c r="E48" s="2" t="s">
        <v>464</v>
      </c>
      <c r="F48" s="18"/>
    </row>
    <row r="49" spans="2:5">
      <c r="B49" s="4" t="s">
        <v>123</v>
      </c>
      <c r="C49" s="5" t="s">
        <v>34</v>
      </c>
      <c r="D49" s="5" t="s">
        <v>23</v>
      </c>
      <c r="E49" s="2">
        <v>201</v>
      </c>
    </row>
    <row r="50" spans="2:5">
      <c r="B50" s="4" t="s">
        <v>124</v>
      </c>
      <c r="C50" s="5" t="s">
        <v>35</v>
      </c>
      <c r="D50" s="5"/>
      <c r="E50" s="2" t="s">
        <v>465</v>
      </c>
    </row>
    <row r="51" spans="2:5">
      <c r="B51" s="4" t="s">
        <v>125</v>
      </c>
      <c r="C51" s="5" t="s">
        <v>34</v>
      </c>
      <c r="D51" s="5" t="s">
        <v>23</v>
      </c>
      <c r="E51" s="15" t="s">
        <v>466</v>
      </c>
    </row>
    <row r="52" spans="2:5">
      <c r="B52" s="4" t="s">
        <v>126</v>
      </c>
      <c r="C52" s="5" t="s">
        <v>35</v>
      </c>
      <c r="D52" s="5"/>
      <c r="E52" s="2" t="s">
        <v>467</v>
      </c>
    </row>
    <row r="53" spans="2:5">
      <c r="B53" s="4" t="s">
        <v>238</v>
      </c>
      <c r="C53" s="5" t="s">
        <v>34</v>
      </c>
      <c r="D53" s="5" t="s">
        <v>23</v>
      </c>
      <c r="E53" s="37">
        <v>56.652999999999999</v>
      </c>
    </row>
    <row r="54" spans="2:5">
      <c r="B54" s="4" t="s">
        <v>239</v>
      </c>
      <c r="C54" s="5" t="s">
        <v>35</v>
      </c>
      <c r="D54" s="5"/>
      <c r="E54" s="2" t="s">
        <v>468</v>
      </c>
    </row>
    <row r="55" spans="2:5">
      <c r="B55" s="4" t="s">
        <v>240</v>
      </c>
      <c r="C55" s="5" t="s">
        <v>34</v>
      </c>
      <c r="D55" s="5" t="s">
        <v>23</v>
      </c>
      <c r="E55" s="37">
        <v>0.1</v>
      </c>
    </row>
    <row r="56" spans="2:5">
      <c r="B56" s="4" t="s">
        <v>241</v>
      </c>
      <c r="C56" s="5" t="s">
        <v>35</v>
      </c>
      <c r="D56" s="5"/>
      <c r="E56" s="2" t="s">
        <v>469</v>
      </c>
    </row>
    <row r="57" spans="2:5">
      <c r="B57" s="4" t="s">
        <v>243</v>
      </c>
      <c r="C57" s="5" t="s">
        <v>34</v>
      </c>
      <c r="D57" s="5" t="s">
        <v>23</v>
      </c>
      <c r="E57" s="37">
        <v>0.01</v>
      </c>
    </row>
    <row r="58" spans="2:5">
      <c r="B58" s="4" t="s">
        <v>244</v>
      </c>
      <c r="C58" s="5" t="s">
        <v>35</v>
      </c>
      <c r="D58" s="5"/>
      <c r="E58" s="2" t="s">
        <v>470</v>
      </c>
    </row>
    <row r="59" spans="2:5">
      <c r="B59" s="4" t="s">
        <v>246</v>
      </c>
      <c r="C59" s="5" t="s">
        <v>34</v>
      </c>
      <c r="D59" s="5" t="s">
        <v>23</v>
      </c>
      <c r="E59" s="37">
        <v>10.499000000000001</v>
      </c>
    </row>
    <row r="60" spans="2:5">
      <c r="B60" s="4" t="s">
        <v>247</v>
      </c>
      <c r="C60" s="5" t="s">
        <v>35</v>
      </c>
      <c r="D60" s="5"/>
      <c r="E60" s="2" t="s">
        <v>471</v>
      </c>
    </row>
    <row r="61" spans="2:5">
      <c r="B61" s="4" t="s">
        <v>249</v>
      </c>
      <c r="C61" s="5" t="s">
        <v>34</v>
      </c>
      <c r="D61" s="5" t="s">
        <v>23</v>
      </c>
      <c r="E61" s="37">
        <v>0.16</v>
      </c>
    </row>
    <row r="62" spans="2:5">
      <c r="B62" s="4" t="s">
        <v>250</v>
      </c>
      <c r="C62" s="5" t="s">
        <v>35</v>
      </c>
      <c r="D62" s="5"/>
      <c r="E62" s="2" t="s">
        <v>472</v>
      </c>
    </row>
    <row r="63" spans="2:5">
      <c r="B63" s="4" t="s">
        <v>251</v>
      </c>
      <c r="C63" s="5" t="s">
        <v>34</v>
      </c>
      <c r="D63" s="5" t="s">
        <v>23</v>
      </c>
      <c r="E63" s="37">
        <v>6.0000000000000001E-3</v>
      </c>
    </row>
    <row r="64" spans="2:5">
      <c r="B64" s="4" t="s">
        <v>252</v>
      </c>
      <c r="C64" s="5" t="s">
        <v>35</v>
      </c>
      <c r="D64" s="5"/>
      <c r="E64" s="2" t="s">
        <v>473</v>
      </c>
    </row>
    <row r="65" spans="2:6">
      <c r="B65" s="4" t="s">
        <v>254</v>
      </c>
      <c r="C65" s="5" t="s">
        <v>34</v>
      </c>
      <c r="D65" s="5" t="s">
        <v>23</v>
      </c>
      <c r="E65" s="37">
        <v>0.91</v>
      </c>
    </row>
    <row r="66" spans="2:6">
      <c r="B66" s="4" t="s">
        <v>255</v>
      </c>
      <c r="C66" s="5" t="s">
        <v>35</v>
      </c>
      <c r="D66" s="5"/>
      <c r="E66" s="2" t="s">
        <v>474</v>
      </c>
    </row>
    <row r="67" spans="2:6">
      <c r="B67" s="4" t="s">
        <v>256</v>
      </c>
      <c r="C67" s="5" t="s">
        <v>34</v>
      </c>
      <c r="D67" s="5" t="s">
        <v>23</v>
      </c>
      <c r="E67" s="37">
        <v>7.0000000000000007E-2</v>
      </c>
    </row>
    <row r="68" spans="2:6">
      <c r="B68" s="4" t="s">
        <v>257</v>
      </c>
      <c r="C68" s="5" t="s">
        <v>35</v>
      </c>
      <c r="D68" s="5"/>
      <c r="E68" s="2" t="s">
        <v>475</v>
      </c>
    </row>
    <row r="69" spans="2:6">
      <c r="B69" s="4" t="s">
        <v>476</v>
      </c>
      <c r="C69" s="5" t="s">
        <v>34</v>
      </c>
      <c r="D69" s="5" t="s">
        <v>23</v>
      </c>
      <c r="E69" s="37">
        <v>2.903</v>
      </c>
    </row>
    <row r="70" spans="2:6">
      <c r="B70" s="4" t="s">
        <v>477</v>
      </c>
      <c r="C70" s="5" t="s">
        <v>35</v>
      </c>
      <c r="D70" s="5"/>
      <c r="E70" s="2" t="s">
        <v>478</v>
      </c>
    </row>
    <row r="71" spans="2:6">
      <c r="B71" s="4" t="s">
        <v>479</v>
      </c>
      <c r="C71" s="5" t="s">
        <v>34</v>
      </c>
      <c r="D71" s="5" t="s">
        <v>23</v>
      </c>
      <c r="E71" s="38">
        <v>17.93</v>
      </c>
      <c r="F71" s="39"/>
    </row>
    <row r="72" spans="2:6">
      <c r="B72" s="4" t="s">
        <v>480</v>
      </c>
      <c r="C72" s="5" t="s">
        <v>35</v>
      </c>
      <c r="D72" s="5"/>
      <c r="E72" s="2" t="s">
        <v>481</v>
      </c>
    </row>
    <row r="73" spans="2:6">
      <c r="B73" s="4" t="s">
        <v>482</v>
      </c>
      <c r="C73" s="5" t="s">
        <v>34</v>
      </c>
      <c r="D73" s="5" t="s">
        <v>23</v>
      </c>
      <c r="E73" s="38">
        <v>0.11</v>
      </c>
    </row>
    <row r="74" spans="2:6">
      <c r="B74" s="4" t="s">
        <v>483</v>
      </c>
      <c r="C74" s="5" t="s">
        <v>35</v>
      </c>
      <c r="D74" s="5"/>
      <c r="E74" s="2" t="s">
        <v>484</v>
      </c>
    </row>
    <row r="75" spans="2:6">
      <c r="B75" s="4" t="s">
        <v>485</v>
      </c>
      <c r="C75" s="5" t="s">
        <v>34</v>
      </c>
      <c r="D75" s="5" t="s">
        <v>23</v>
      </c>
      <c r="E75" s="15">
        <v>7.74</v>
      </c>
      <c r="F75" s="18"/>
    </row>
    <row r="76" spans="2:6">
      <c r="B76" s="4" t="s">
        <v>486</v>
      </c>
      <c r="C76" s="5" t="s">
        <v>35</v>
      </c>
      <c r="D76" s="5"/>
      <c r="E76" s="2" t="s">
        <v>487</v>
      </c>
    </row>
    <row r="77" spans="2:6">
      <c r="B77" s="4" t="s">
        <v>488</v>
      </c>
      <c r="C77" s="5" t="s">
        <v>34</v>
      </c>
      <c r="D77" s="5" t="s">
        <v>23</v>
      </c>
      <c r="E77" s="40">
        <v>10.63</v>
      </c>
    </row>
    <row r="78" spans="2:6">
      <c r="B78" s="4" t="s">
        <v>489</v>
      </c>
      <c r="C78" s="5" t="s">
        <v>35</v>
      </c>
      <c r="D78" s="5"/>
      <c r="E78" s="2" t="s">
        <v>490</v>
      </c>
    </row>
    <row r="79" spans="2:6">
      <c r="B79" s="4" t="s">
        <v>491</v>
      </c>
      <c r="C79" s="5" t="s">
        <v>34</v>
      </c>
      <c r="D79" s="5" t="s">
        <v>23</v>
      </c>
      <c r="E79" s="38">
        <v>736.86</v>
      </c>
    </row>
    <row r="80" spans="2:6">
      <c r="B80" s="4" t="s">
        <v>492</v>
      </c>
      <c r="C80" s="5" t="s">
        <v>35</v>
      </c>
      <c r="D80" s="5"/>
      <c r="E80" s="2" t="s">
        <v>493</v>
      </c>
    </row>
    <row r="81" spans="2:5">
      <c r="B81" s="4" t="s">
        <v>494</v>
      </c>
      <c r="C81" s="5" t="s">
        <v>34</v>
      </c>
      <c r="D81" s="5" t="s">
        <v>23</v>
      </c>
      <c r="E81" s="37">
        <v>80.08</v>
      </c>
    </row>
    <row r="82" spans="2:5">
      <c r="B82" s="4" t="s">
        <v>495</v>
      </c>
      <c r="C82" s="5" t="s">
        <v>35</v>
      </c>
      <c r="D82" s="5"/>
      <c r="E82" s="2" t="s">
        <v>496</v>
      </c>
    </row>
    <row r="83" spans="2:5">
      <c r="B83" s="4" t="s">
        <v>497</v>
      </c>
      <c r="C83" s="5" t="s">
        <v>34</v>
      </c>
      <c r="D83" s="5" t="s">
        <v>23</v>
      </c>
      <c r="E83" s="37">
        <v>4602.08</v>
      </c>
    </row>
    <row r="84" spans="2:5">
      <c r="B84" s="4" t="s">
        <v>498</v>
      </c>
      <c r="C84" s="5" t="s">
        <v>35</v>
      </c>
      <c r="D84" s="5"/>
      <c r="E84" s="2" t="s">
        <v>499</v>
      </c>
    </row>
    <row r="85" spans="2:5">
      <c r="B85" s="4" t="s">
        <v>500</v>
      </c>
      <c r="C85" s="5" t="s">
        <v>34</v>
      </c>
      <c r="D85" s="5" t="s">
        <v>23</v>
      </c>
      <c r="E85" s="37">
        <v>160.16</v>
      </c>
    </row>
    <row r="86" spans="2:5">
      <c r="B86" s="4" t="s">
        <v>501</v>
      </c>
      <c r="C86" s="5" t="s">
        <v>35</v>
      </c>
      <c r="D86" s="5"/>
      <c r="E86" s="2" t="s">
        <v>502</v>
      </c>
    </row>
    <row r="87" spans="2:5">
      <c r="B87" s="9" t="s">
        <v>85</v>
      </c>
      <c r="C87" s="27" t="s">
        <v>39</v>
      </c>
      <c r="D87" s="27"/>
      <c r="E87" s="41">
        <f>SUM(E88,E90,E92,E94,E96,E98,E100,E102,E104,E106,E108,E110,E112,E114,E116,E118,E120,E122,E124,E126,E128,E130,E132,E134,E136,E138,E140,E142,E144,E146,E148,E150,E152,E154)</f>
        <v>4475.1789999999992</v>
      </c>
    </row>
    <row r="88" spans="2:5">
      <c r="B88" s="4" t="s">
        <v>86</v>
      </c>
      <c r="C88" s="5" t="s">
        <v>34</v>
      </c>
      <c r="D88" s="5" t="s">
        <v>23</v>
      </c>
      <c r="E88" s="37">
        <v>6.4550000000000001</v>
      </c>
    </row>
    <row r="89" spans="2:5">
      <c r="B89" s="4" t="s">
        <v>87</v>
      </c>
      <c r="C89" s="5" t="s">
        <v>35</v>
      </c>
      <c r="D89" s="5"/>
      <c r="E89" s="2" t="s">
        <v>503</v>
      </c>
    </row>
    <row r="90" spans="2:5">
      <c r="B90" s="4" t="s">
        <v>127</v>
      </c>
      <c r="C90" s="5" t="s">
        <v>34</v>
      </c>
      <c r="D90" s="5" t="s">
        <v>23</v>
      </c>
      <c r="E90" s="2">
        <v>1750</v>
      </c>
    </row>
    <row r="91" spans="2:5">
      <c r="B91" s="4" t="s">
        <v>128</v>
      </c>
      <c r="C91" s="5" t="s">
        <v>35</v>
      </c>
      <c r="D91" s="5"/>
      <c r="E91" s="2" t="s">
        <v>504</v>
      </c>
    </row>
    <row r="92" spans="2:5">
      <c r="B92" s="4" t="s">
        <v>129</v>
      </c>
      <c r="C92" s="5" t="s">
        <v>34</v>
      </c>
      <c r="D92" s="5" t="s">
        <v>23</v>
      </c>
      <c r="E92" s="38">
        <v>11.27</v>
      </c>
    </row>
    <row r="93" spans="2:5">
      <c r="B93" s="4" t="s">
        <v>130</v>
      </c>
      <c r="C93" s="5" t="s">
        <v>35</v>
      </c>
      <c r="D93" s="5"/>
      <c r="E93" s="2" t="s">
        <v>505</v>
      </c>
    </row>
    <row r="94" spans="2:5">
      <c r="B94" s="4" t="s">
        <v>131</v>
      </c>
      <c r="C94" s="5" t="s">
        <v>34</v>
      </c>
      <c r="D94" s="5" t="s">
        <v>23</v>
      </c>
      <c r="E94" s="37">
        <v>83.25</v>
      </c>
    </row>
    <row r="95" spans="2:5">
      <c r="B95" s="4" t="s">
        <v>132</v>
      </c>
      <c r="C95" s="5" t="s">
        <v>35</v>
      </c>
      <c r="D95" s="5"/>
      <c r="E95" s="2" t="s">
        <v>506</v>
      </c>
    </row>
    <row r="96" spans="2:5">
      <c r="B96" s="4" t="s">
        <v>133</v>
      </c>
      <c r="C96" s="5" t="s">
        <v>34</v>
      </c>
      <c r="D96" s="5" t="s">
        <v>23</v>
      </c>
      <c r="E96" s="37">
        <v>34.345999999999997</v>
      </c>
    </row>
    <row r="97" spans="2:5">
      <c r="B97" s="4" t="s">
        <v>134</v>
      </c>
      <c r="C97" s="5" t="s">
        <v>35</v>
      </c>
      <c r="D97" s="5"/>
      <c r="E97" s="2" t="s">
        <v>507</v>
      </c>
    </row>
    <row r="98" spans="2:5">
      <c r="B98" s="4" t="s">
        <v>135</v>
      </c>
      <c r="C98" s="5" t="s">
        <v>34</v>
      </c>
      <c r="D98" s="5" t="s">
        <v>23</v>
      </c>
      <c r="E98" s="37">
        <v>1.6319999999999999</v>
      </c>
    </row>
    <row r="99" spans="2:5">
      <c r="B99" s="4" t="s">
        <v>136</v>
      </c>
      <c r="C99" s="5" t="s">
        <v>35</v>
      </c>
      <c r="D99" s="5"/>
      <c r="E99" s="2" t="s">
        <v>508</v>
      </c>
    </row>
    <row r="100" spans="2:5">
      <c r="B100" s="4" t="s">
        <v>137</v>
      </c>
      <c r="C100" s="5" t="s">
        <v>34</v>
      </c>
      <c r="D100" s="5" t="s">
        <v>23</v>
      </c>
      <c r="E100" s="37">
        <v>0.13600000000000001</v>
      </c>
    </row>
    <row r="101" spans="2:5">
      <c r="B101" s="4" t="s">
        <v>138</v>
      </c>
      <c r="C101" s="5" t="s">
        <v>35</v>
      </c>
      <c r="D101" s="5"/>
      <c r="E101" s="2" t="s">
        <v>509</v>
      </c>
    </row>
    <row r="102" spans="2:5">
      <c r="B102" s="4" t="s">
        <v>139</v>
      </c>
      <c r="C102" s="5" t="s">
        <v>34</v>
      </c>
      <c r="D102" s="5" t="s">
        <v>23</v>
      </c>
      <c r="E102" s="37">
        <v>65.38</v>
      </c>
    </row>
    <row r="103" spans="2:5">
      <c r="B103" s="4" t="s">
        <v>140</v>
      </c>
      <c r="C103" s="5" t="s">
        <v>35</v>
      </c>
      <c r="D103" s="5"/>
      <c r="E103" s="2" t="s">
        <v>510</v>
      </c>
    </row>
    <row r="104" spans="2:5">
      <c r="B104" s="4" t="s">
        <v>141</v>
      </c>
      <c r="C104" s="5" t="s">
        <v>34</v>
      </c>
      <c r="D104" s="5" t="s">
        <v>23</v>
      </c>
      <c r="E104" s="37">
        <v>2.5000000000000001E-2</v>
      </c>
    </row>
    <row r="105" spans="2:5">
      <c r="B105" s="4" t="s">
        <v>142</v>
      </c>
      <c r="C105" s="5" t="s">
        <v>35</v>
      </c>
      <c r="D105" s="5"/>
      <c r="E105" s="2" t="s">
        <v>511</v>
      </c>
    </row>
    <row r="106" spans="2:5">
      <c r="B106" s="4" t="s">
        <v>143</v>
      </c>
      <c r="C106" s="5" t="s">
        <v>34</v>
      </c>
      <c r="D106" s="5" t="s">
        <v>23</v>
      </c>
      <c r="E106" s="37">
        <v>4.9000000000000002E-2</v>
      </c>
    </row>
    <row r="107" spans="2:5">
      <c r="B107" s="4" t="s">
        <v>144</v>
      </c>
      <c r="C107" s="5" t="s">
        <v>35</v>
      </c>
      <c r="D107" s="5"/>
      <c r="E107" s="2" t="s">
        <v>512</v>
      </c>
    </row>
    <row r="108" spans="2:5">
      <c r="B108" s="4" t="s">
        <v>145</v>
      </c>
      <c r="C108" s="5" t="s">
        <v>34</v>
      </c>
      <c r="D108" s="5" t="s">
        <v>23</v>
      </c>
      <c r="E108" s="37">
        <v>8.6999999999999994E-2</v>
      </c>
    </row>
    <row r="109" spans="2:5">
      <c r="B109" s="4" t="s">
        <v>146</v>
      </c>
      <c r="C109" s="5" t="s">
        <v>35</v>
      </c>
      <c r="D109" s="5"/>
      <c r="E109" s="2" t="s">
        <v>513</v>
      </c>
    </row>
    <row r="110" spans="2:5">
      <c r="B110" s="4" t="s">
        <v>266</v>
      </c>
      <c r="C110" s="5" t="s">
        <v>34</v>
      </c>
      <c r="D110" s="5" t="s">
        <v>23</v>
      </c>
      <c r="E110" s="37">
        <v>7.6390000000000002</v>
      </c>
    </row>
    <row r="111" spans="2:5">
      <c r="B111" s="4" t="s">
        <v>267</v>
      </c>
      <c r="C111" s="5" t="s">
        <v>35</v>
      </c>
      <c r="D111" s="5"/>
      <c r="E111" s="2" t="s">
        <v>514</v>
      </c>
    </row>
    <row r="112" spans="2:5">
      <c r="B112" s="4" t="s">
        <v>268</v>
      </c>
      <c r="C112" s="5" t="s">
        <v>34</v>
      </c>
      <c r="D112" s="5" t="s">
        <v>23</v>
      </c>
      <c r="E112" s="37">
        <v>9.4E-2</v>
      </c>
    </row>
    <row r="113" spans="2:5">
      <c r="B113" s="4" t="s">
        <v>269</v>
      </c>
      <c r="C113" s="5" t="s">
        <v>35</v>
      </c>
      <c r="D113" s="5"/>
      <c r="E113" s="2" t="s">
        <v>515</v>
      </c>
    </row>
    <row r="114" spans="2:5">
      <c r="B114" s="4" t="s">
        <v>270</v>
      </c>
      <c r="C114" s="5" t="s">
        <v>34</v>
      </c>
      <c r="D114" s="5" t="s">
        <v>23</v>
      </c>
      <c r="E114" s="15">
        <v>1.47</v>
      </c>
    </row>
    <row r="115" spans="2:5">
      <c r="B115" s="4" t="s">
        <v>271</v>
      </c>
      <c r="C115" s="5" t="s">
        <v>35</v>
      </c>
      <c r="D115" s="5"/>
      <c r="E115" s="2" t="s">
        <v>516</v>
      </c>
    </row>
    <row r="116" spans="2:5">
      <c r="B116" s="4" t="s">
        <v>273</v>
      </c>
      <c r="C116" s="5" t="s">
        <v>34</v>
      </c>
      <c r="D116" s="5" t="s">
        <v>23</v>
      </c>
      <c r="E116" s="37">
        <v>0.42</v>
      </c>
    </row>
    <row r="117" spans="2:5">
      <c r="B117" s="4" t="s">
        <v>274</v>
      </c>
      <c r="C117" s="5" t="s">
        <v>35</v>
      </c>
      <c r="D117" s="5"/>
      <c r="E117" t="s">
        <v>517</v>
      </c>
    </row>
    <row r="118" spans="2:5">
      <c r="B118" s="4" t="s">
        <v>276</v>
      </c>
      <c r="C118" s="5" t="s">
        <v>34</v>
      </c>
      <c r="D118" s="5" t="s">
        <v>23</v>
      </c>
      <c r="E118" s="37">
        <v>4.8000000000000001E-2</v>
      </c>
    </row>
    <row r="119" spans="2:5">
      <c r="B119" s="4" t="s">
        <v>277</v>
      </c>
      <c r="C119" s="5" t="s">
        <v>35</v>
      </c>
      <c r="D119" s="5"/>
      <c r="E119" s="2" t="s">
        <v>518</v>
      </c>
    </row>
    <row r="120" spans="2:5">
      <c r="B120" s="4" t="s">
        <v>278</v>
      </c>
      <c r="C120" s="5" t="s">
        <v>34</v>
      </c>
      <c r="D120" s="5" t="s">
        <v>23</v>
      </c>
      <c r="E120" s="38">
        <v>1.94</v>
      </c>
    </row>
    <row r="121" spans="2:5">
      <c r="B121" s="4" t="s">
        <v>279</v>
      </c>
      <c r="C121" s="5" t="s">
        <v>35</v>
      </c>
      <c r="D121" s="5"/>
      <c r="E121" s="2" t="s">
        <v>519</v>
      </c>
    </row>
    <row r="122" spans="2:5">
      <c r="B122" s="4" t="s">
        <v>281</v>
      </c>
      <c r="C122" s="5" t="s">
        <v>34</v>
      </c>
      <c r="D122" s="5" t="s">
        <v>23</v>
      </c>
      <c r="E122" s="37">
        <v>1.4E-2</v>
      </c>
    </row>
    <row r="123" spans="2:5">
      <c r="B123" s="4" t="s">
        <v>282</v>
      </c>
      <c r="C123" s="5" t="s">
        <v>35</v>
      </c>
      <c r="D123" s="5"/>
      <c r="E123" s="2" t="s">
        <v>520</v>
      </c>
    </row>
    <row r="124" spans="2:5">
      <c r="B124" s="4" t="s">
        <v>284</v>
      </c>
      <c r="C124" s="5" t="s">
        <v>34</v>
      </c>
      <c r="D124" s="5" t="s">
        <v>23</v>
      </c>
      <c r="E124" s="37">
        <v>0.92</v>
      </c>
    </row>
    <row r="125" spans="2:5">
      <c r="B125" s="4" t="s">
        <v>285</v>
      </c>
      <c r="C125" s="5" t="s">
        <v>35</v>
      </c>
      <c r="D125" s="5"/>
      <c r="E125" s="2" t="s">
        <v>521</v>
      </c>
    </row>
    <row r="126" spans="2:5">
      <c r="B126" s="4" t="s">
        <v>286</v>
      </c>
      <c r="C126" s="5" t="s">
        <v>34</v>
      </c>
      <c r="D126" s="5" t="s">
        <v>23</v>
      </c>
      <c r="E126" s="37">
        <v>0.09</v>
      </c>
    </row>
    <row r="127" spans="2:5">
      <c r="B127" s="4" t="s">
        <v>287</v>
      </c>
      <c r="C127" s="5" t="s">
        <v>35</v>
      </c>
      <c r="D127" s="5"/>
      <c r="E127" s="2" t="s">
        <v>522</v>
      </c>
    </row>
    <row r="128" spans="2:5">
      <c r="B128" s="4" t="s">
        <v>289</v>
      </c>
      <c r="C128" s="5" t="s">
        <v>34</v>
      </c>
      <c r="D128" s="5" t="s">
        <v>23</v>
      </c>
      <c r="E128" s="37">
        <v>0.1</v>
      </c>
    </row>
    <row r="129" spans="2:5">
      <c r="B129" s="4" t="s">
        <v>290</v>
      </c>
      <c r="C129" s="5" t="s">
        <v>35</v>
      </c>
      <c r="D129" s="5"/>
      <c r="E129" s="2" t="s">
        <v>523</v>
      </c>
    </row>
    <row r="130" spans="2:5">
      <c r="B130" s="4" t="s">
        <v>291</v>
      </c>
      <c r="C130" s="5" t="s">
        <v>34</v>
      </c>
      <c r="D130" s="5" t="s">
        <v>23</v>
      </c>
      <c r="E130" s="37">
        <v>10.754</v>
      </c>
    </row>
    <row r="131" spans="2:5">
      <c r="B131" s="4" t="s">
        <v>292</v>
      </c>
      <c r="C131" s="5" t="s">
        <v>35</v>
      </c>
      <c r="D131" s="5"/>
      <c r="E131" s="2" t="s">
        <v>524</v>
      </c>
    </row>
    <row r="132" spans="2:5">
      <c r="B132" s="4" t="s">
        <v>293</v>
      </c>
      <c r="C132" s="5" t="s">
        <v>34</v>
      </c>
      <c r="D132" s="5" t="s">
        <v>23</v>
      </c>
      <c r="E132" s="37">
        <v>0.4</v>
      </c>
    </row>
    <row r="133" spans="2:5">
      <c r="B133" s="4" t="s">
        <v>294</v>
      </c>
      <c r="C133" s="5" t="s">
        <v>35</v>
      </c>
      <c r="D133" s="5"/>
      <c r="E133" s="2" t="s">
        <v>525</v>
      </c>
    </row>
    <row r="134" spans="2:5">
      <c r="B134" s="4" t="s">
        <v>295</v>
      </c>
      <c r="C134" s="5" t="s">
        <v>34</v>
      </c>
      <c r="D134" s="5" t="s">
        <v>23</v>
      </c>
      <c r="E134" s="37">
        <v>56.27</v>
      </c>
    </row>
    <row r="135" spans="2:5">
      <c r="B135" s="4" t="s">
        <v>296</v>
      </c>
      <c r="C135" s="5" t="s">
        <v>35</v>
      </c>
      <c r="D135" s="5"/>
      <c r="E135" s="2" t="s">
        <v>526</v>
      </c>
    </row>
    <row r="136" spans="2:5">
      <c r="B136" s="4" t="s">
        <v>298</v>
      </c>
      <c r="C136" s="5" t="s">
        <v>34</v>
      </c>
      <c r="D136" s="5" t="s">
        <v>23</v>
      </c>
      <c r="E136" s="37">
        <v>40.04</v>
      </c>
    </row>
    <row r="137" spans="2:5">
      <c r="B137" s="4" t="s">
        <v>299</v>
      </c>
      <c r="C137" s="5" t="s">
        <v>35</v>
      </c>
      <c r="D137" s="5"/>
      <c r="E137" s="2" t="s">
        <v>527</v>
      </c>
    </row>
    <row r="138" spans="2:5">
      <c r="B138" s="4" t="s">
        <v>300</v>
      </c>
      <c r="C138" s="5" t="s">
        <v>34</v>
      </c>
      <c r="D138" s="5" t="s">
        <v>23</v>
      </c>
      <c r="E138" s="37">
        <v>80.08</v>
      </c>
    </row>
    <row r="139" spans="2:5">
      <c r="B139" s="4" t="s">
        <v>301</v>
      </c>
      <c r="C139" s="5" t="s">
        <v>35</v>
      </c>
      <c r="D139" s="5"/>
      <c r="E139" s="2" t="s">
        <v>528</v>
      </c>
    </row>
    <row r="140" spans="2:5">
      <c r="B140" s="4" t="s">
        <v>302</v>
      </c>
      <c r="C140" s="5" t="s">
        <v>34</v>
      </c>
      <c r="D140" s="5" t="s">
        <v>23</v>
      </c>
      <c r="E140" s="37">
        <v>80.06</v>
      </c>
    </row>
    <row r="141" spans="2:5">
      <c r="B141" s="4" t="s">
        <v>303</v>
      </c>
      <c r="C141" s="5" t="s">
        <v>35</v>
      </c>
      <c r="D141" s="5"/>
      <c r="E141" s="2" t="s">
        <v>529</v>
      </c>
    </row>
    <row r="142" spans="2:5">
      <c r="B142" s="4" t="s">
        <v>305</v>
      </c>
      <c r="C142" s="5" t="s">
        <v>34</v>
      </c>
      <c r="D142" s="5" t="s">
        <v>23</v>
      </c>
      <c r="E142" s="37">
        <v>240.24</v>
      </c>
    </row>
    <row r="143" spans="2:5">
      <c r="B143" s="4" t="s">
        <v>306</v>
      </c>
      <c r="C143" s="5" t="s">
        <v>35</v>
      </c>
      <c r="D143" s="5"/>
      <c r="E143" s="2" t="s">
        <v>530</v>
      </c>
    </row>
    <row r="144" spans="2:5">
      <c r="B144" s="4" t="s">
        <v>307</v>
      </c>
      <c r="C144" s="5" t="s">
        <v>34</v>
      </c>
      <c r="D144" s="5" t="s">
        <v>23</v>
      </c>
      <c r="E144" s="37">
        <v>240.24</v>
      </c>
    </row>
    <row r="145" spans="2:5">
      <c r="B145" s="4" t="s">
        <v>308</v>
      </c>
      <c r="C145" s="5" t="s">
        <v>35</v>
      </c>
      <c r="D145" s="5"/>
      <c r="E145" s="2" t="s">
        <v>531</v>
      </c>
    </row>
    <row r="146" spans="2:5">
      <c r="B146" s="4" t="s">
        <v>309</v>
      </c>
      <c r="C146" s="5" t="s">
        <v>34</v>
      </c>
      <c r="D146" s="5" t="s">
        <v>23</v>
      </c>
      <c r="E146" s="37">
        <v>120.11</v>
      </c>
    </row>
    <row r="147" spans="2:5">
      <c r="B147" s="4" t="s">
        <v>310</v>
      </c>
      <c r="C147" s="5" t="s">
        <v>35</v>
      </c>
      <c r="D147" s="5"/>
      <c r="E147" s="2" t="s">
        <v>532</v>
      </c>
    </row>
    <row r="148" spans="2:5">
      <c r="B148" s="4" t="s">
        <v>311</v>
      </c>
      <c r="C148" s="5" t="s">
        <v>34</v>
      </c>
      <c r="D148" s="5" t="s">
        <v>23</v>
      </c>
      <c r="E148" s="37">
        <v>120.12</v>
      </c>
    </row>
    <row r="149" spans="2:5">
      <c r="B149" s="4" t="s">
        <v>312</v>
      </c>
      <c r="C149" s="5" t="s">
        <v>35</v>
      </c>
      <c r="D149" s="5"/>
      <c r="E149" s="2" t="s">
        <v>533</v>
      </c>
    </row>
    <row r="150" spans="2:5">
      <c r="B150" s="4" t="s">
        <v>313</v>
      </c>
      <c r="C150" s="5" t="s">
        <v>34</v>
      </c>
      <c r="D150" s="5" t="s">
        <v>23</v>
      </c>
      <c r="E150" s="37">
        <v>160.16</v>
      </c>
    </row>
    <row r="151" spans="2:5">
      <c r="B151" s="4" t="s">
        <v>314</v>
      </c>
      <c r="C151" s="5" t="s">
        <v>35</v>
      </c>
      <c r="D151" s="5"/>
      <c r="E151" s="2" t="s">
        <v>534</v>
      </c>
    </row>
    <row r="152" spans="2:5">
      <c r="B152" s="4" t="s">
        <v>315</v>
      </c>
      <c r="C152" s="5" t="s">
        <v>34</v>
      </c>
      <c r="D152" s="5" t="s">
        <v>23</v>
      </c>
      <c r="E152" s="37">
        <v>160.16</v>
      </c>
    </row>
    <row r="153" spans="2:5">
      <c r="B153" s="4" t="s">
        <v>316</v>
      </c>
      <c r="C153" s="5" t="s">
        <v>35</v>
      </c>
      <c r="D153" s="5"/>
      <c r="E153" s="2" t="s">
        <v>535</v>
      </c>
    </row>
    <row r="154" spans="2:5">
      <c r="B154" s="4" t="s">
        <v>317</v>
      </c>
      <c r="C154" s="5" t="s">
        <v>34</v>
      </c>
      <c r="D154" s="5" t="s">
        <v>23</v>
      </c>
      <c r="E154" s="37">
        <v>1201.18</v>
      </c>
    </row>
    <row r="155" spans="2:5">
      <c r="B155" s="4" t="s">
        <v>318</v>
      </c>
      <c r="C155" s="5" t="s">
        <v>35</v>
      </c>
      <c r="D155" s="5"/>
      <c r="E155" s="2" t="s">
        <v>536</v>
      </c>
    </row>
  </sheetData>
  <mergeCells count="2">
    <mergeCell ref="C1:E1"/>
    <mergeCell ref="C3:E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B1:G76"/>
  <sheetViews>
    <sheetView workbookViewId="0">
      <selection activeCell="H5" sqref="H5"/>
    </sheetView>
  </sheetViews>
  <sheetFormatPr defaultColWidth="9.140625" defaultRowHeight="15.75"/>
  <cols>
    <col min="1" max="2" width="9.140625" style="12"/>
    <col min="3" max="3" width="42.5703125" style="12" customWidth="1"/>
    <col min="4" max="4" width="21.140625" style="12" customWidth="1"/>
    <col min="5" max="5" width="21.5703125" style="12" customWidth="1"/>
    <col min="6" max="6" width="16" style="12" customWidth="1"/>
    <col min="7" max="7" width="15.5703125" style="12" customWidth="1"/>
    <col min="8" max="16384" width="9.140625" style="12"/>
  </cols>
  <sheetData>
    <row r="1" spans="2:7">
      <c r="C1" s="127" t="s">
        <v>424</v>
      </c>
      <c r="D1" s="127"/>
      <c r="E1" s="127"/>
    </row>
    <row r="3" spans="2:7" ht="28.5" customHeight="1">
      <c r="B3" s="3">
        <v>1</v>
      </c>
      <c r="C3" s="126" t="s">
        <v>22</v>
      </c>
      <c r="D3" s="126"/>
      <c r="E3" s="126"/>
      <c r="F3" s="10"/>
      <c r="G3" s="10"/>
    </row>
    <row r="4" spans="2:7" ht="31.5">
      <c r="B4" s="4" t="s">
        <v>42</v>
      </c>
      <c r="C4" s="5" t="s">
        <v>90</v>
      </c>
      <c r="D4" s="5" t="s">
        <v>23</v>
      </c>
      <c r="E4" s="2">
        <v>0</v>
      </c>
    </row>
    <row r="5" spans="2:7" ht="31.5">
      <c r="B5" s="4" t="s">
        <v>43</v>
      </c>
      <c r="C5" s="5" t="s">
        <v>91</v>
      </c>
      <c r="D5" s="5" t="s">
        <v>24</v>
      </c>
      <c r="E5" s="2">
        <v>0</v>
      </c>
    </row>
    <row r="6" spans="2:7" ht="47.25">
      <c r="B6" s="4" t="s">
        <v>44</v>
      </c>
      <c r="C6" s="5" t="s">
        <v>92</v>
      </c>
      <c r="D6" s="5" t="s">
        <v>25</v>
      </c>
      <c r="E6" s="2" t="s">
        <v>543</v>
      </c>
    </row>
    <row r="7" spans="2:7" ht="47.25">
      <c r="B7" s="4" t="s">
        <v>45</v>
      </c>
      <c r="C7" s="5" t="s">
        <v>93</v>
      </c>
      <c r="D7" s="5" t="s">
        <v>26</v>
      </c>
      <c r="E7" s="2" t="s">
        <v>543</v>
      </c>
    </row>
    <row r="8" spans="2:7" ht="23.25" customHeight="1">
      <c r="B8" s="4" t="s">
        <v>46</v>
      </c>
      <c r="C8" s="5" t="s">
        <v>94</v>
      </c>
      <c r="D8" s="5" t="s">
        <v>23</v>
      </c>
      <c r="E8" s="15">
        <v>5515.4782767999995</v>
      </c>
    </row>
    <row r="9" spans="2:7" ht="23.25" customHeight="1">
      <c r="B9" s="4" t="s">
        <v>47</v>
      </c>
      <c r="C9" s="5" t="s">
        <v>95</v>
      </c>
      <c r="D9" s="5" t="s">
        <v>24</v>
      </c>
      <c r="E9" s="2" t="s">
        <v>543</v>
      </c>
    </row>
    <row r="10" spans="2:7" ht="31.5">
      <c r="B10" s="4" t="s">
        <v>48</v>
      </c>
      <c r="C10" s="5" t="s">
        <v>96</v>
      </c>
      <c r="D10" s="5" t="s">
        <v>25</v>
      </c>
      <c r="E10" s="2" t="s">
        <v>543</v>
      </c>
    </row>
    <row r="11" spans="2:7" ht="31.5">
      <c r="B11" s="4" t="s">
        <v>49</v>
      </c>
      <c r="C11" s="5" t="s">
        <v>97</v>
      </c>
      <c r="D11" s="5" t="s">
        <v>26</v>
      </c>
      <c r="E11" s="2" t="s">
        <v>543</v>
      </c>
    </row>
    <row r="12" spans="2:7" ht="31.5">
      <c r="B12" s="4" t="s">
        <v>50</v>
      </c>
      <c r="C12" s="6" t="s">
        <v>98</v>
      </c>
      <c r="D12" s="6" t="s">
        <v>25</v>
      </c>
      <c r="E12" s="29">
        <v>240400</v>
      </c>
    </row>
    <row r="13" spans="2:7" ht="31.5">
      <c r="B13" s="4" t="s">
        <v>51</v>
      </c>
      <c r="C13" s="6" t="s">
        <v>98</v>
      </c>
      <c r="D13" s="6" t="s">
        <v>26</v>
      </c>
      <c r="E13" s="29">
        <v>1854944</v>
      </c>
    </row>
    <row r="14" spans="2:7" ht="31.5">
      <c r="B14" s="4" t="s">
        <v>52</v>
      </c>
      <c r="C14" s="6" t="s">
        <v>99</v>
      </c>
      <c r="D14" s="6" t="s">
        <v>25</v>
      </c>
      <c r="E14" s="2" t="s">
        <v>543</v>
      </c>
    </row>
    <row r="15" spans="2:7" ht="31.5">
      <c r="B15" s="4" t="s">
        <v>53</v>
      </c>
      <c r="C15" s="5" t="s">
        <v>27</v>
      </c>
      <c r="D15" s="5" t="s">
        <v>28</v>
      </c>
      <c r="E15" s="2" t="s">
        <v>543</v>
      </c>
    </row>
    <row r="16" spans="2:7">
      <c r="B16" s="3">
        <v>2</v>
      </c>
      <c r="C16" s="11" t="s">
        <v>29</v>
      </c>
      <c r="D16" s="27"/>
      <c r="E16" s="2"/>
    </row>
    <row r="17" spans="2:5">
      <c r="B17" s="4" t="s">
        <v>54</v>
      </c>
      <c r="C17" s="5" t="s">
        <v>30</v>
      </c>
      <c r="D17" s="5"/>
      <c r="E17" s="2" t="s">
        <v>122</v>
      </c>
    </row>
    <row r="18" spans="2:5">
      <c r="B18" s="4" t="s">
        <v>55</v>
      </c>
      <c r="C18" s="5" t="s">
        <v>31</v>
      </c>
      <c r="D18" s="5"/>
      <c r="E18" s="2">
        <v>100</v>
      </c>
    </row>
    <row r="19" spans="2:5">
      <c r="B19" s="4" t="s">
        <v>56</v>
      </c>
      <c r="C19" s="5" t="s">
        <v>30</v>
      </c>
      <c r="D19" s="5"/>
      <c r="E19" s="2"/>
    </row>
    <row r="20" spans="2:5">
      <c r="B20" s="4" t="s">
        <v>57</v>
      </c>
      <c r="C20" s="5" t="s">
        <v>31</v>
      </c>
      <c r="D20" s="5"/>
      <c r="E20" s="2"/>
    </row>
    <row r="21" spans="2:5">
      <c r="B21" s="4" t="s">
        <v>58</v>
      </c>
      <c r="C21" s="5" t="s">
        <v>30</v>
      </c>
      <c r="D21" s="5"/>
      <c r="E21" s="2"/>
    </row>
    <row r="22" spans="2:5">
      <c r="B22" s="4" t="s">
        <v>59</v>
      </c>
      <c r="C22" s="5" t="s">
        <v>31</v>
      </c>
      <c r="D22" s="5"/>
      <c r="E22" s="2"/>
    </row>
    <row r="23" spans="2:5">
      <c r="B23" s="4" t="s">
        <v>60</v>
      </c>
      <c r="C23" s="5" t="s">
        <v>30</v>
      </c>
      <c r="D23" s="5"/>
      <c r="E23" s="2"/>
    </row>
    <row r="24" spans="2:5">
      <c r="B24" s="4" t="s">
        <v>61</v>
      </c>
      <c r="C24" s="5" t="s">
        <v>31</v>
      </c>
      <c r="D24" s="5"/>
      <c r="E24" s="2"/>
    </row>
    <row r="25" spans="2:5">
      <c r="B25" s="4" t="s">
        <v>62</v>
      </c>
      <c r="C25" s="5" t="s">
        <v>30</v>
      </c>
      <c r="D25" s="5"/>
      <c r="E25" s="2"/>
    </row>
    <row r="26" spans="2:5">
      <c r="B26" s="4" t="s">
        <v>63</v>
      </c>
      <c r="C26" s="5" t="s">
        <v>31</v>
      </c>
      <c r="D26" s="5"/>
      <c r="E26" s="2"/>
    </row>
    <row r="27" spans="2:5" ht="47.25">
      <c r="B27" s="27">
        <v>3</v>
      </c>
      <c r="C27" s="27" t="s">
        <v>32</v>
      </c>
      <c r="D27" s="27"/>
      <c r="E27" s="2"/>
    </row>
    <row r="28" spans="2:5" ht="47.25">
      <c r="B28" s="7" t="s">
        <v>64</v>
      </c>
      <c r="C28" s="5" t="s">
        <v>100</v>
      </c>
      <c r="D28" s="5" t="s">
        <v>23</v>
      </c>
      <c r="E28" s="2">
        <v>0</v>
      </c>
    </row>
    <row r="29" spans="2:5" ht="47.25">
      <c r="B29" s="7" t="s">
        <v>65</v>
      </c>
      <c r="C29" s="5" t="s">
        <v>101</v>
      </c>
      <c r="D29" s="5" t="s">
        <v>24</v>
      </c>
      <c r="E29" s="2">
        <v>0</v>
      </c>
    </row>
    <row r="30" spans="2:5" ht="47.25">
      <c r="B30" s="7" t="s">
        <v>66</v>
      </c>
      <c r="C30" s="5" t="s">
        <v>40</v>
      </c>
      <c r="D30" s="5" t="s">
        <v>25</v>
      </c>
      <c r="E30" s="2" t="s">
        <v>543</v>
      </c>
    </row>
    <row r="31" spans="2:5" ht="47.25">
      <c r="B31" s="7" t="s">
        <v>67</v>
      </c>
      <c r="C31" s="5" t="s">
        <v>102</v>
      </c>
      <c r="D31" s="5" t="s">
        <v>26</v>
      </c>
      <c r="E31" s="2" t="s">
        <v>543</v>
      </c>
    </row>
    <row r="32" spans="2:5" ht="31.5">
      <c r="B32" s="7" t="s">
        <v>68</v>
      </c>
      <c r="C32" s="5" t="s">
        <v>103</v>
      </c>
      <c r="D32" s="5" t="s">
        <v>23</v>
      </c>
      <c r="E32" s="15">
        <v>5515.4782767999995</v>
      </c>
    </row>
    <row r="33" spans="2:6" ht="31.5">
      <c r="B33" s="7" t="s">
        <v>69</v>
      </c>
      <c r="C33" s="5" t="s">
        <v>104</v>
      </c>
      <c r="D33" s="5" t="s">
        <v>24</v>
      </c>
      <c r="E33" s="15">
        <v>42557.718999999997</v>
      </c>
    </row>
    <row r="34" spans="2:6" ht="47.25">
      <c r="B34" s="7" t="s">
        <v>70</v>
      </c>
      <c r="C34" s="5" t="s">
        <v>105</v>
      </c>
      <c r="D34" s="5" t="s">
        <v>25</v>
      </c>
      <c r="E34" s="2" t="s">
        <v>543</v>
      </c>
    </row>
    <row r="35" spans="2:6" ht="47.25">
      <c r="B35" s="7" t="s">
        <v>71</v>
      </c>
      <c r="C35" s="5" t="s">
        <v>106</v>
      </c>
      <c r="D35" s="5" t="s">
        <v>26</v>
      </c>
      <c r="E35" s="2" t="s">
        <v>543</v>
      </c>
    </row>
    <row r="36" spans="2:6" ht="47.25">
      <c r="B36" s="8" t="s">
        <v>72</v>
      </c>
      <c r="C36" s="27" t="s">
        <v>107</v>
      </c>
      <c r="D36" s="27" t="s">
        <v>23</v>
      </c>
      <c r="E36" s="2"/>
    </row>
    <row r="37" spans="2:6">
      <c r="B37" s="9" t="s">
        <v>73</v>
      </c>
      <c r="C37" s="27" t="s">
        <v>33</v>
      </c>
      <c r="D37" s="27"/>
      <c r="E37" s="2">
        <v>0</v>
      </c>
    </row>
    <row r="38" spans="2:6">
      <c r="B38" s="4" t="s">
        <v>74</v>
      </c>
      <c r="C38" s="5" t="s">
        <v>34</v>
      </c>
      <c r="D38" s="5" t="s">
        <v>23</v>
      </c>
      <c r="E38" s="15"/>
    </row>
    <row r="39" spans="2:6">
      <c r="B39" s="4" t="s">
        <v>75</v>
      </c>
      <c r="C39" s="5" t="s">
        <v>35</v>
      </c>
      <c r="D39" s="5"/>
      <c r="E39" s="2"/>
    </row>
    <row r="40" spans="2:6">
      <c r="B40" s="9" t="s">
        <v>76</v>
      </c>
      <c r="C40" s="27" t="s">
        <v>36</v>
      </c>
      <c r="D40" s="27"/>
      <c r="E40" s="2">
        <v>0</v>
      </c>
    </row>
    <row r="41" spans="2:6">
      <c r="B41" s="4" t="s">
        <v>77</v>
      </c>
      <c r="C41" s="5" t="s">
        <v>34</v>
      </c>
      <c r="D41" s="5" t="s">
        <v>23</v>
      </c>
      <c r="E41" s="2"/>
    </row>
    <row r="42" spans="2:6">
      <c r="B42" s="4" t="s">
        <v>78</v>
      </c>
      <c r="C42" s="5" t="s">
        <v>35</v>
      </c>
      <c r="D42" s="5"/>
      <c r="E42" s="2"/>
    </row>
    <row r="43" spans="2:6">
      <c r="B43" s="9" t="s">
        <v>79</v>
      </c>
      <c r="C43" s="27" t="s">
        <v>37</v>
      </c>
      <c r="D43" s="27"/>
      <c r="E43" s="2">
        <v>0</v>
      </c>
    </row>
    <row r="44" spans="2:6">
      <c r="B44" s="4" t="s">
        <v>80</v>
      </c>
      <c r="C44" s="5" t="s">
        <v>34</v>
      </c>
      <c r="D44" s="5" t="s">
        <v>23</v>
      </c>
      <c r="E44" s="2"/>
    </row>
    <row r="45" spans="2:6">
      <c r="B45" s="4" t="s">
        <v>81</v>
      </c>
      <c r="C45" s="5" t="s">
        <v>35</v>
      </c>
      <c r="D45" s="5"/>
      <c r="E45" s="2"/>
    </row>
    <row r="46" spans="2:6">
      <c r="B46" s="9" t="s">
        <v>82</v>
      </c>
      <c r="C46" s="27" t="s">
        <v>38</v>
      </c>
      <c r="D46" s="27"/>
      <c r="E46" s="17">
        <f>E47+E49+E51+E53</f>
        <v>3833.2400000000002</v>
      </c>
      <c r="F46" s="18"/>
    </row>
    <row r="47" spans="2:6">
      <c r="B47" s="4" t="s">
        <v>83</v>
      </c>
      <c r="C47" s="5" t="s">
        <v>34</v>
      </c>
      <c r="D47" s="5" t="s">
        <v>23</v>
      </c>
      <c r="E47" s="15">
        <v>3102.36</v>
      </c>
    </row>
    <row r="48" spans="2:6">
      <c r="B48" s="4" t="s">
        <v>84</v>
      </c>
      <c r="C48" s="5" t="s">
        <v>35</v>
      </c>
      <c r="D48" s="5"/>
      <c r="E48" s="2">
        <v>73111001724</v>
      </c>
    </row>
    <row r="49" spans="2:5">
      <c r="B49" s="4" t="s">
        <v>123</v>
      </c>
      <c r="C49" s="5" t="s">
        <v>34</v>
      </c>
      <c r="D49" s="5" t="s">
        <v>23</v>
      </c>
      <c r="E49" s="2">
        <v>496.39</v>
      </c>
    </row>
    <row r="50" spans="2:5">
      <c r="B50" s="4" t="s">
        <v>124</v>
      </c>
      <c r="C50" s="5" t="s">
        <v>35</v>
      </c>
      <c r="D50" s="5"/>
      <c r="E50" s="2">
        <v>73310001724</v>
      </c>
    </row>
    <row r="51" spans="2:5">
      <c r="B51" s="4" t="s">
        <v>125</v>
      </c>
      <c r="C51" s="5" t="s">
        <v>34</v>
      </c>
      <c r="D51" s="5" t="s">
        <v>23</v>
      </c>
      <c r="E51" s="2">
        <v>179.34</v>
      </c>
    </row>
    <row r="52" spans="2:5" ht="15" customHeight="1">
      <c r="B52" s="4" t="s">
        <v>126</v>
      </c>
      <c r="C52" s="5" t="s">
        <v>35</v>
      </c>
      <c r="D52" s="5"/>
      <c r="E52" s="2">
        <v>73120001724</v>
      </c>
    </row>
    <row r="53" spans="2:5" ht="15" customHeight="1">
      <c r="B53" s="4" t="s">
        <v>238</v>
      </c>
      <c r="C53" s="5" t="s">
        <v>34</v>
      </c>
      <c r="D53" s="5" t="s">
        <v>23</v>
      </c>
      <c r="E53" s="2">
        <v>55.15</v>
      </c>
    </row>
    <row r="54" spans="2:5" ht="15" customHeight="1">
      <c r="B54" s="4" t="s">
        <v>239</v>
      </c>
      <c r="C54" s="5" t="s">
        <v>35</v>
      </c>
      <c r="D54" s="5"/>
      <c r="E54" s="2">
        <v>73941001724</v>
      </c>
    </row>
    <row r="55" spans="2:5" ht="15" customHeight="1">
      <c r="B55" s="9" t="s">
        <v>85</v>
      </c>
      <c r="C55" s="27" t="s">
        <v>39</v>
      </c>
      <c r="D55" s="27"/>
      <c r="E55" s="17">
        <f>SUM(E56,E58,E60,E62,E64,E66,E68,E70,E74,E72)</f>
        <v>1682.2300000000002</v>
      </c>
    </row>
    <row r="56" spans="2:5" ht="15" customHeight="1">
      <c r="B56" s="4" t="s">
        <v>86</v>
      </c>
      <c r="C56" s="5" t="s">
        <v>34</v>
      </c>
      <c r="D56" s="5" t="s">
        <v>23</v>
      </c>
      <c r="E56" s="2">
        <v>827.32</v>
      </c>
    </row>
    <row r="57" spans="2:5" ht="15" customHeight="1">
      <c r="B57" s="4" t="s">
        <v>87</v>
      </c>
      <c r="C57" s="5" t="s">
        <v>35</v>
      </c>
      <c r="D57" s="5"/>
      <c r="E57" s="2">
        <v>73111002215</v>
      </c>
    </row>
    <row r="58" spans="2:5" ht="15" customHeight="1">
      <c r="B58" s="4" t="s">
        <v>127</v>
      </c>
      <c r="C58" s="5" t="s">
        <v>34</v>
      </c>
      <c r="D58" s="5" t="s">
        <v>23</v>
      </c>
      <c r="E58" s="2">
        <v>110.31</v>
      </c>
    </row>
    <row r="59" spans="2:5" ht="15" customHeight="1">
      <c r="B59" s="4" t="s">
        <v>128</v>
      </c>
      <c r="C59" s="5" t="s">
        <v>35</v>
      </c>
      <c r="D59" s="5"/>
      <c r="E59" s="2">
        <v>73310002725</v>
      </c>
    </row>
    <row r="60" spans="2:5" ht="15" customHeight="1">
      <c r="B60" s="4" t="s">
        <v>129</v>
      </c>
      <c r="C60" s="5" t="s">
        <v>34</v>
      </c>
      <c r="D60" s="5" t="s">
        <v>23</v>
      </c>
      <c r="E60" s="2">
        <v>110.31</v>
      </c>
    </row>
    <row r="61" spans="2:5" ht="15" customHeight="1">
      <c r="B61" s="4" t="s">
        <v>130</v>
      </c>
      <c r="C61" s="5" t="s">
        <v>35</v>
      </c>
      <c r="D61" s="5"/>
      <c r="E61" s="2">
        <v>73710001725</v>
      </c>
    </row>
    <row r="62" spans="2:5" ht="15" customHeight="1">
      <c r="B62" s="4" t="s">
        <v>131</v>
      </c>
      <c r="C62" s="5" t="s">
        <v>34</v>
      </c>
      <c r="D62" s="5" t="s">
        <v>23</v>
      </c>
      <c r="E62" s="2">
        <v>82.76</v>
      </c>
    </row>
    <row r="63" spans="2:5" ht="15" customHeight="1">
      <c r="B63" s="4" t="s">
        <v>132</v>
      </c>
      <c r="C63" s="5" t="s">
        <v>35</v>
      </c>
      <c r="D63" s="5"/>
      <c r="E63" s="2">
        <v>73130001205</v>
      </c>
    </row>
    <row r="64" spans="2:5" ht="15" customHeight="1">
      <c r="B64" s="4" t="s">
        <v>133</v>
      </c>
      <c r="C64" s="5" t="s">
        <v>34</v>
      </c>
      <c r="D64" s="5" t="s">
        <v>23</v>
      </c>
      <c r="E64" s="2">
        <v>82.73</v>
      </c>
    </row>
    <row r="65" spans="2:5" ht="15" customHeight="1">
      <c r="B65" s="4" t="s">
        <v>134</v>
      </c>
      <c r="C65" s="5" t="s">
        <v>35</v>
      </c>
      <c r="D65" s="5"/>
      <c r="E65" s="2">
        <v>73130002205</v>
      </c>
    </row>
    <row r="66" spans="2:5" ht="15" customHeight="1">
      <c r="B66" s="4" t="s">
        <v>135</v>
      </c>
      <c r="C66" s="5" t="s">
        <v>34</v>
      </c>
      <c r="D66" s="5" t="s">
        <v>23</v>
      </c>
      <c r="E66" s="2">
        <v>165.46</v>
      </c>
    </row>
    <row r="67" spans="2:5" ht="15" customHeight="1">
      <c r="B67" s="4" t="s">
        <v>136</v>
      </c>
      <c r="C67" s="5" t="s">
        <v>35</v>
      </c>
      <c r="D67" s="5"/>
      <c r="E67" s="2">
        <v>73510001725</v>
      </c>
    </row>
    <row r="68" spans="2:5" ht="15" customHeight="1">
      <c r="B68" s="4" t="s">
        <v>137</v>
      </c>
      <c r="C68" s="5" t="s">
        <v>34</v>
      </c>
      <c r="D68" s="5" t="s">
        <v>23</v>
      </c>
      <c r="E68" s="2">
        <v>165.46</v>
      </c>
    </row>
    <row r="69" spans="2:5" ht="15" customHeight="1">
      <c r="B69" s="4" t="s">
        <v>138</v>
      </c>
      <c r="C69" s="5" t="s">
        <v>35</v>
      </c>
      <c r="D69" s="5"/>
      <c r="E69" s="2">
        <v>73510002725</v>
      </c>
    </row>
    <row r="70" spans="2:5" ht="15" customHeight="1">
      <c r="B70" s="4" t="s">
        <v>139</v>
      </c>
      <c r="C70" s="5" t="s">
        <v>34</v>
      </c>
      <c r="D70" s="5" t="s">
        <v>23</v>
      </c>
      <c r="E70" s="2">
        <v>55.15</v>
      </c>
    </row>
    <row r="71" spans="2:5" ht="15" customHeight="1">
      <c r="B71" s="4" t="s">
        <v>140</v>
      </c>
      <c r="C71" s="5" t="s">
        <v>35</v>
      </c>
      <c r="D71" s="5"/>
      <c r="E71" s="2">
        <v>73120003725</v>
      </c>
    </row>
    <row r="72" spans="2:5" ht="15" customHeight="1">
      <c r="B72" s="4" t="s">
        <v>141</v>
      </c>
      <c r="C72" s="5" t="s">
        <v>34</v>
      </c>
      <c r="D72" s="5" t="s">
        <v>23</v>
      </c>
      <c r="E72" s="2">
        <v>55.15</v>
      </c>
    </row>
    <row r="73" spans="2:5" ht="15" customHeight="1">
      <c r="B73" s="4" t="s">
        <v>142</v>
      </c>
      <c r="C73" s="5" t="s">
        <v>35</v>
      </c>
      <c r="D73" s="5"/>
      <c r="E73" s="2">
        <v>73641111725</v>
      </c>
    </row>
    <row r="74" spans="2:5" ht="15" customHeight="1">
      <c r="B74" s="4" t="s">
        <v>143</v>
      </c>
      <c r="C74" s="5" t="s">
        <v>34</v>
      </c>
      <c r="D74" s="5" t="s">
        <v>23</v>
      </c>
      <c r="E74" s="2">
        <v>27.58</v>
      </c>
    </row>
    <row r="75" spans="2:5" ht="15" customHeight="1">
      <c r="B75" s="4" t="s">
        <v>144</v>
      </c>
      <c r="C75" s="5" t="s">
        <v>35</v>
      </c>
      <c r="D75" s="5"/>
      <c r="E75" s="2">
        <v>73941311295</v>
      </c>
    </row>
    <row r="76" spans="2:5">
      <c r="E76" s="18"/>
    </row>
  </sheetData>
  <mergeCells count="2">
    <mergeCell ref="C1:E1"/>
    <mergeCell ref="C3:E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B1:G74"/>
  <sheetViews>
    <sheetView workbookViewId="0">
      <selection activeCell="C74" sqref="C74"/>
    </sheetView>
  </sheetViews>
  <sheetFormatPr defaultColWidth="9.140625" defaultRowHeight="15.75"/>
  <cols>
    <col min="1" max="2" width="9.140625" style="12"/>
    <col min="3" max="3" width="42.5703125" style="12" customWidth="1"/>
    <col min="4" max="4" width="21.140625" style="12" customWidth="1"/>
    <col min="5" max="5" width="21.5703125" style="12" customWidth="1"/>
    <col min="6" max="6" width="16" style="12" customWidth="1"/>
    <col min="7" max="7" width="15.5703125" style="12" customWidth="1"/>
    <col min="8" max="16384" width="9.140625" style="12"/>
  </cols>
  <sheetData>
    <row r="1" spans="2:7">
      <c r="C1" s="127" t="s">
        <v>450</v>
      </c>
      <c r="D1" s="127"/>
      <c r="E1" s="127"/>
    </row>
    <row r="3" spans="2:7" ht="28.5" customHeight="1">
      <c r="B3" s="3">
        <v>1</v>
      </c>
      <c r="C3" s="126" t="s">
        <v>22</v>
      </c>
      <c r="D3" s="126"/>
      <c r="E3" s="126"/>
      <c r="F3" s="10"/>
      <c r="G3" s="10"/>
    </row>
    <row r="4" spans="2:7" ht="31.5">
      <c r="B4" s="4" t="s">
        <v>42</v>
      </c>
      <c r="C4" s="5" t="s">
        <v>90</v>
      </c>
      <c r="D4" s="5" t="s">
        <v>23</v>
      </c>
      <c r="E4" s="2">
        <v>64996.26</v>
      </c>
    </row>
    <row r="5" spans="2:7" ht="31.5">
      <c r="B5" s="4" t="s">
        <v>43</v>
      </c>
      <c r="C5" s="5" t="s">
        <v>91</v>
      </c>
      <c r="D5" s="5" t="s">
        <v>24</v>
      </c>
      <c r="E5" s="2">
        <v>498674.24</v>
      </c>
    </row>
    <row r="6" spans="2:7" ht="47.25">
      <c r="B6" s="4" t="s">
        <v>44</v>
      </c>
      <c r="C6" s="5" t="s">
        <v>92</v>
      </c>
      <c r="D6" s="5" t="s">
        <v>25</v>
      </c>
      <c r="E6" s="2">
        <v>83594.490000000005</v>
      </c>
    </row>
    <row r="7" spans="2:7" ht="47.25">
      <c r="B7" s="4" t="s">
        <v>45</v>
      </c>
      <c r="C7" s="5" t="s">
        <v>93</v>
      </c>
      <c r="D7" s="5" t="s">
        <v>26</v>
      </c>
      <c r="E7" s="2">
        <v>645019.21</v>
      </c>
    </row>
    <row r="8" spans="2:7" ht="23.25" customHeight="1">
      <c r="B8" s="4" t="s">
        <v>46</v>
      </c>
      <c r="C8" s="5" t="s">
        <v>94</v>
      </c>
      <c r="D8" s="5" t="s">
        <v>23</v>
      </c>
      <c r="E8" s="2">
        <v>18996.259999999998</v>
      </c>
    </row>
    <row r="9" spans="2:7" ht="23.25" customHeight="1">
      <c r="B9" s="4" t="s">
        <v>47</v>
      </c>
      <c r="C9" s="5" t="s">
        <v>95</v>
      </c>
      <c r="D9" s="5" t="s">
        <v>24</v>
      </c>
      <c r="E9" s="2">
        <v>146576</v>
      </c>
    </row>
    <row r="10" spans="2:7" ht="31.5">
      <c r="B10" s="4" t="s">
        <v>48</v>
      </c>
      <c r="C10" s="5" t="s">
        <v>96</v>
      </c>
      <c r="D10" s="5" t="s">
        <v>25</v>
      </c>
      <c r="E10" s="2">
        <v>83594.490000000005</v>
      </c>
    </row>
    <row r="11" spans="2:7" ht="31.5">
      <c r="B11" s="4" t="s">
        <v>49</v>
      </c>
      <c r="C11" s="5" t="s">
        <v>97</v>
      </c>
      <c r="D11" s="5" t="s">
        <v>26</v>
      </c>
      <c r="E11" s="2">
        <v>645019.21</v>
      </c>
    </row>
    <row r="12" spans="2:7" ht="31.5">
      <c r="B12" s="4" t="s">
        <v>50</v>
      </c>
      <c r="C12" s="6" t="s">
        <v>98</v>
      </c>
      <c r="D12" s="6" t="s">
        <v>25</v>
      </c>
      <c r="E12" s="2">
        <v>152907.43</v>
      </c>
    </row>
    <row r="13" spans="2:7" ht="31.5">
      <c r="B13" s="4" t="s">
        <v>51</v>
      </c>
      <c r="C13" s="6" t="s">
        <v>98</v>
      </c>
      <c r="D13" s="6" t="s">
        <v>26</v>
      </c>
      <c r="E13" s="2">
        <v>1179841.2</v>
      </c>
    </row>
    <row r="14" spans="2:7" ht="31.5">
      <c r="B14" s="4" t="s">
        <v>52</v>
      </c>
      <c r="C14" s="6" t="s">
        <v>99</v>
      </c>
      <c r="D14" s="6" t="s">
        <v>25</v>
      </c>
      <c r="E14" s="2">
        <v>152907.43</v>
      </c>
    </row>
    <row r="15" spans="2:7" ht="31.5">
      <c r="B15" s="4" t="s">
        <v>53</v>
      </c>
      <c r="C15" s="5" t="s">
        <v>27</v>
      </c>
      <c r="D15" s="5" t="s">
        <v>28</v>
      </c>
      <c r="E15" s="2">
        <v>0.1296185</v>
      </c>
    </row>
    <row r="16" spans="2:7">
      <c r="B16" s="3">
        <v>2</v>
      </c>
      <c r="C16" s="11" t="s">
        <v>29</v>
      </c>
      <c r="D16" s="27"/>
      <c r="E16" s="2"/>
    </row>
    <row r="17" spans="2:5">
      <c r="B17" s="4" t="s">
        <v>54</v>
      </c>
      <c r="C17" s="5" t="s">
        <v>460</v>
      </c>
      <c r="D17" s="5"/>
      <c r="E17" s="26">
        <v>1</v>
      </c>
    </row>
    <row r="18" spans="2:5" ht="47.25">
      <c r="B18" s="27">
        <v>3</v>
      </c>
      <c r="C18" s="27" t="s">
        <v>32</v>
      </c>
      <c r="D18" s="27"/>
      <c r="E18" s="2"/>
    </row>
    <row r="19" spans="2:5" ht="47.25">
      <c r="B19" s="7" t="s">
        <v>64</v>
      </c>
      <c r="C19" s="5" t="s">
        <v>100</v>
      </c>
      <c r="D19" s="5" t="s">
        <v>23</v>
      </c>
      <c r="E19" s="2">
        <v>64598.239999999998</v>
      </c>
    </row>
    <row r="20" spans="2:5" ht="47.25">
      <c r="B20" s="7" t="s">
        <v>65</v>
      </c>
      <c r="C20" s="5" t="s">
        <v>101</v>
      </c>
      <c r="D20" s="5" t="s">
        <v>24</v>
      </c>
      <c r="E20" s="2">
        <v>498443.2</v>
      </c>
    </row>
    <row r="21" spans="2:5" ht="47.25">
      <c r="B21" s="7" t="s">
        <v>66</v>
      </c>
      <c r="C21" s="5" t="s">
        <v>40</v>
      </c>
      <c r="D21" s="5" t="s">
        <v>25</v>
      </c>
      <c r="E21" s="2">
        <v>64598.239999999998</v>
      </c>
    </row>
    <row r="22" spans="2:5" ht="47.25">
      <c r="B22" s="7" t="s">
        <v>67</v>
      </c>
      <c r="C22" s="5" t="s">
        <v>102</v>
      </c>
      <c r="D22" s="5" t="s">
        <v>26</v>
      </c>
      <c r="E22" s="2">
        <v>498443.2</v>
      </c>
    </row>
    <row r="23" spans="2:5" ht="31.5">
      <c r="B23" s="7" t="s">
        <v>68</v>
      </c>
      <c r="C23" s="5" t="s">
        <v>103</v>
      </c>
      <c r="D23" s="5" t="s">
        <v>23</v>
      </c>
      <c r="E23" s="2">
        <v>18996.25</v>
      </c>
    </row>
    <row r="24" spans="2:5" ht="31.5">
      <c r="B24" s="7" t="s">
        <v>69</v>
      </c>
      <c r="C24" s="5" t="s">
        <v>104</v>
      </c>
      <c r="D24" s="5" t="s">
        <v>24</v>
      </c>
      <c r="E24" s="2">
        <v>146576</v>
      </c>
    </row>
    <row r="25" spans="2:5" ht="47.25">
      <c r="B25" s="7" t="s">
        <v>70</v>
      </c>
      <c r="C25" s="5" t="s">
        <v>105</v>
      </c>
      <c r="D25" s="5" t="s">
        <v>25</v>
      </c>
      <c r="E25" s="2">
        <v>83594.490000000005</v>
      </c>
    </row>
    <row r="26" spans="2:5" ht="47.25">
      <c r="B26" s="7" t="s">
        <v>71</v>
      </c>
      <c r="C26" s="5" t="s">
        <v>106</v>
      </c>
      <c r="D26" s="5" t="s">
        <v>26</v>
      </c>
      <c r="E26" s="2">
        <v>645019.21</v>
      </c>
    </row>
    <row r="27" spans="2:5" ht="47.25">
      <c r="B27" s="8" t="s">
        <v>72</v>
      </c>
      <c r="C27" s="27" t="s">
        <v>107</v>
      </c>
      <c r="D27" s="27" t="s">
        <v>23</v>
      </c>
      <c r="E27" s="2"/>
    </row>
    <row r="28" spans="2:5">
      <c r="B28" s="9" t="s">
        <v>73</v>
      </c>
      <c r="C28" s="27" t="s">
        <v>33</v>
      </c>
      <c r="D28" s="27"/>
      <c r="E28" s="2"/>
    </row>
    <row r="29" spans="2:5">
      <c r="B29" s="4" t="s">
        <v>74</v>
      </c>
      <c r="C29" s="5" t="s">
        <v>34</v>
      </c>
      <c r="D29" s="5" t="s">
        <v>23</v>
      </c>
      <c r="E29" s="2"/>
    </row>
    <row r="30" spans="2:5">
      <c r="B30" s="4" t="s">
        <v>75</v>
      </c>
      <c r="C30" s="5" t="s">
        <v>35</v>
      </c>
      <c r="D30" s="5"/>
      <c r="E30" s="2"/>
    </row>
    <row r="31" spans="2:5">
      <c r="B31" s="9" t="s">
        <v>76</v>
      </c>
      <c r="C31" s="27" t="s">
        <v>36</v>
      </c>
      <c r="D31" s="27"/>
      <c r="E31" s="2"/>
    </row>
    <row r="32" spans="2:5">
      <c r="B32" s="4" t="s">
        <v>77</v>
      </c>
      <c r="C32" s="5" t="s">
        <v>34</v>
      </c>
      <c r="D32" s="5" t="s">
        <v>23</v>
      </c>
      <c r="E32" s="2"/>
    </row>
    <row r="33" spans="2:5">
      <c r="B33" s="4" t="s">
        <v>78</v>
      </c>
      <c r="C33" s="5" t="s">
        <v>35</v>
      </c>
      <c r="D33" s="5"/>
      <c r="E33" s="2"/>
    </row>
    <row r="34" spans="2:5">
      <c r="B34" s="9" t="s">
        <v>79</v>
      </c>
      <c r="C34" s="27" t="s">
        <v>37</v>
      </c>
      <c r="D34" s="27"/>
      <c r="E34" s="2"/>
    </row>
    <row r="35" spans="2:5">
      <c r="B35" s="4" t="s">
        <v>80</v>
      </c>
      <c r="C35" s="5" t="s">
        <v>34</v>
      </c>
      <c r="D35" s="5" t="s">
        <v>23</v>
      </c>
      <c r="E35" s="2"/>
    </row>
    <row r="36" spans="2:5">
      <c r="B36" s="4" t="s">
        <v>81</v>
      </c>
      <c r="C36" s="5" t="s">
        <v>35</v>
      </c>
      <c r="D36" s="5"/>
      <c r="E36" s="2"/>
    </row>
    <row r="37" spans="2:5">
      <c r="B37" s="9" t="s">
        <v>82</v>
      </c>
      <c r="C37" s="27" t="s">
        <v>38</v>
      </c>
      <c r="D37" s="27"/>
      <c r="E37" s="2"/>
    </row>
    <row r="38" spans="2:5">
      <c r="B38" s="4" t="s">
        <v>83</v>
      </c>
      <c r="C38" s="5" t="s">
        <v>34</v>
      </c>
      <c r="D38" s="5" t="s">
        <v>23</v>
      </c>
      <c r="E38" s="5">
        <v>1104</v>
      </c>
    </row>
    <row r="39" spans="2:5">
      <c r="B39" s="4" t="s">
        <v>84</v>
      </c>
      <c r="C39" s="5" t="s">
        <v>35</v>
      </c>
      <c r="D39" s="5"/>
      <c r="E39" s="5">
        <v>73111001724</v>
      </c>
    </row>
    <row r="40" spans="2:5">
      <c r="B40" s="4" t="s">
        <v>123</v>
      </c>
      <c r="C40" s="5" t="s">
        <v>34</v>
      </c>
      <c r="D40" s="5" t="s">
        <v>23</v>
      </c>
      <c r="E40" s="5">
        <v>720.02</v>
      </c>
    </row>
    <row r="41" spans="2:5">
      <c r="B41" s="4" t="s">
        <v>124</v>
      </c>
      <c r="C41" s="5" t="s">
        <v>35</v>
      </c>
      <c r="D41" s="5"/>
      <c r="E41" s="5">
        <v>73310001724</v>
      </c>
    </row>
    <row r="42" spans="2:5">
      <c r="B42" s="4" t="s">
        <v>125</v>
      </c>
      <c r="C42" s="5" t="s">
        <v>34</v>
      </c>
      <c r="D42" s="5" t="s">
        <v>23</v>
      </c>
      <c r="E42" s="5">
        <v>274.12</v>
      </c>
    </row>
    <row r="43" spans="2:5">
      <c r="B43" s="4" t="s">
        <v>126</v>
      </c>
      <c r="C43" s="5" t="s">
        <v>35</v>
      </c>
      <c r="D43" s="5"/>
      <c r="E43" s="5">
        <v>73120001724</v>
      </c>
    </row>
    <row r="44" spans="2:5">
      <c r="B44" s="4" t="s">
        <v>238</v>
      </c>
      <c r="C44" s="5" t="s">
        <v>462</v>
      </c>
      <c r="D44" s="5" t="s">
        <v>23</v>
      </c>
      <c r="E44" s="43">
        <v>2128.14</v>
      </c>
    </row>
    <row r="45" spans="2:5">
      <c r="B45" s="4" t="s">
        <v>239</v>
      </c>
      <c r="C45" s="5" t="s">
        <v>461</v>
      </c>
      <c r="D45" s="5" t="s">
        <v>461</v>
      </c>
      <c r="E45" s="5" t="s">
        <v>461</v>
      </c>
    </row>
    <row r="46" spans="2:5">
      <c r="B46" s="9" t="s">
        <v>85</v>
      </c>
      <c r="C46" s="27" t="s">
        <v>39</v>
      </c>
      <c r="D46" s="27"/>
      <c r="E46" s="43"/>
    </row>
    <row r="47" spans="2:5">
      <c r="B47" s="4" t="s">
        <v>86</v>
      </c>
      <c r="C47" s="5" t="s">
        <v>34</v>
      </c>
      <c r="D47" s="5" t="s">
        <v>23</v>
      </c>
      <c r="E47" s="5">
        <v>1612.81</v>
      </c>
    </row>
    <row r="48" spans="2:5">
      <c r="B48" s="4" t="s">
        <v>87</v>
      </c>
      <c r="C48" s="5" t="s">
        <v>35</v>
      </c>
      <c r="D48" s="5"/>
      <c r="E48" s="5">
        <v>73111002215</v>
      </c>
    </row>
    <row r="49" spans="2:5">
      <c r="B49" s="4" t="s">
        <v>127</v>
      </c>
      <c r="C49" s="2" t="s">
        <v>34</v>
      </c>
      <c r="D49" s="5" t="s">
        <v>23</v>
      </c>
      <c r="E49" s="2">
        <v>1562.77</v>
      </c>
    </row>
    <row r="50" spans="2:5">
      <c r="B50" s="4" t="s">
        <v>128</v>
      </c>
      <c r="C50" s="2" t="s">
        <v>35</v>
      </c>
      <c r="D50" s="5"/>
      <c r="E50" s="2">
        <v>73310002725</v>
      </c>
    </row>
    <row r="51" spans="2:5">
      <c r="B51" s="4" t="s">
        <v>129</v>
      </c>
      <c r="C51" s="2" t="s">
        <v>34</v>
      </c>
      <c r="D51" s="5" t="s">
        <v>23</v>
      </c>
      <c r="E51" s="2">
        <v>1599.35</v>
      </c>
    </row>
    <row r="52" spans="2:5">
      <c r="B52" s="4" t="s">
        <v>130</v>
      </c>
      <c r="C52" s="2" t="s">
        <v>35</v>
      </c>
      <c r="D52" s="5"/>
      <c r="E52" s="2">
        <v>73710001725</v>
      </c>
    </row>
    <row r="53" spans="2:5">
      <c r="B53" s="4" t="s">
        <v>131</v>
      </c>
      <c r="C53" s="2" t="s">
        <v>34</v>
      </c>
      <c r="D53" s="5" t="s">
        <v>23</v>
      </c>
      <c r="E53" s="2">
        <v>1332.6</v>
      </c>
    </row>
    <row r="54" spans="2:5">
      <c r="B54" s="4" t="s">
        <v>132</v>
      </c>
      <c r="C54" s="2" t="s">
        <v>35</v>
      </c>
      <c r="D54" s="5"/>
      <c r="E54" s="2">
        <v>73130001205</v>
      </c>
    </row>
    <row r="55" spans="2:5">
      <c r="B55" s="4" t="s">
        <v>133</v>
      </c>
      <c r="C55" s="2" t="s">
        <v>34</v>
      </c>
      <c r="D55" s="5" t="s">
        <v>23</v>
      </c>
      <c r="E55" s="2">
        <v>1604.18</v>
      </c>
    </row>
    <row r="56" spans="2:5">
      <c r="B56" s="4" t="s">
        <v>134</v>
      </c>
      <c r="C56" s="2" t="s">
        <v>35</v>
      </c>
      <c r="D56" s="5"/>
      <c r="E56" s="2">
        <v>73130002205</v>
      </c>
    </row>
    <row r="57" spans="2:5">
      <c r="B57" s="4" t="s">
        <v>135</v>
      </c>
      <c r="C57" s="2" t="s">
        <v>34</v>
      </c>
      <c r="D57" s="5" t="s">
        <v>23</v>
      </c>
      <c r="E57" s="2">
        <v>2151.58</v>
      </c>
    </row>
    <row r="58" spans="2:5">
      <c r="B58" s="4" t="s">
        <v>136</v>
      </c>
      <c r="C58" s="2" t="s">
        <v>35</v>
      </c>
      <c r="D58" s="5"/>
      <c r="E58" s="2">
        <v>73510001725</v>
      </c>
    </row>
    <row r="59" spans="2:5">
      <c r="B59" s="4" t="s">
        <v>137</v>
      </c>
      <c r="C59" s="2" t="s">
        <v>34</v>
      </c>
      <c r="D59" s="5" t="s">
        <v>23</v>
      </c>
      <c r="E59" s="2">
        <v>1578.8</v>
      </c>
    </row>
    <row r="60" spans="2:5">
      <c r="B60" s="4" t="s">
        <v>138</v>
      </c>
      <c r="C60" s="2" t="s">
        <v>35</v>
      </c>
      <c r="D60" s="5"/>
      <c r="E60" s="2">
        <v>73510002725</v>
      </c>
    </row>
    <row r="61" spans="2:5">
      <c r="B61" s="4" t="s">
        <v>139</v>
      </c>
      <c r="C61" s="2" t="s">
        <v>34</v>
      </c>
      <c r="D61" s="5" t="s">
        <v>23</v>
      </c>
      <c r="E61" s="2">
        <v>1853.71</v>
      </c>
    </row>
    <row r="62" spans="2:5">
      <c r="B62" s="4" t="s">
        <v>140</v>
      </c>
      <c r="C62" s="2" t="s">
        <v>35</v>
      </c>
      <c r="D62" s="5"/>
      <c r="E62" s="2">
        <v>73120003725</v>
      </c>
    </row>
    <row r="63" spans="2:5">
      <c r="B63" s="4" t="s">
        <v>141</v>
      </c>
      <c r="C63" s="2" t="s">
        <v>34</v>
      </c>
      <c r="D63" s="5" t="s">
        <v>23</v>
      </c>
      <c r="E63" s="2">
        <v>1963.63</v>
      </c>
    </row>
    <row r="64" spans="2:5">
      <c r="B64" s="4" t="s">
        <v>142</v>
      </c>
      <c r="C64" s="2" t="s">
        <v>35</v>
      </c>
      <c r="D64" s="5"/>
      <c r="E64" s="2">
        <v>73120002725</v>
      </c>
    </row>
    <row r="65" spans="2:5">
      <c r="B65" s="4" t="s">
        <v>143</v>
      </c>
      <c r="C65" s="2" t="s">
        <v>34</v>
      </c>
      <c r="D65" s="5" t="s">
        <v>23</v>
      </c>
      <c r="E65" s="2">
        <v>1514</v>
      </c>
    </row>
    <row r="66" spans="2:5">
      <c r="B66" s="4" t="s">
        <v>144</v>
      </c>
      <c r="C66" s="2" t="s">
        <v>35</v>
      </c>
      <c r="D66" s="5"/>
      <c r="E66" s="2">
        <v>73710002725</v>
      </c>
    </row>
    <row r="67" spans="2:5">
      <c r="B67" s="4" t="s">
        <v>145</v>
      </c>
      <c r="C67" s="2" t="s">
        <v>34</v>
      </c>
      <c r="D67" s="5" t="s">
        <v>23</v>
      </c>
      <c r="E67" s="2">
        <v>104.76</v>
      </c>
    </row>
    <row r="68" spans="2:5">
      <c r="B68" s="4" t="s">
        <v>146</v>
      </c>
      <c r="C68" s="2" t="s">
        <v>35</v>
      </c>
      <c r="D68" s="5"/>
      <c r="E68" s="2">
        <v>73641111725</v>
      </c>
    </row>
    <row r="69" spans="2:5">
      <c r="B69" s="4" t="s">
        <v>266</v>
      </c>
      <c r="C69" s="2" t="s">
        <v>34</v>
      </c>
      <c r="D69" s="5" t="s">
        <v>23</v>
      </c>
      <c r="E69" s="2">
        <v>10.44</v>
      </c>
    </row>
    <row r="70" spans="2:5">
      <c r="B70" s="4" t="s">
        <v>267</v>
      </c>
      <c r="C70" s="2" t="s">
        <v>35</v>
      </c>
      <c r="D70" s="5"/>
      <c r="E70" s="2">
        <v>73942101725</v>
      </c>
    </row>
    <row r="71" spans="2:5">
      <c r="B71" s="4" t="s">
        <v>268</v>
      </c>
      <c r="C71" s="2" t="s">
        <v>34</v>
      </c>
      <c r="D71" s="5" t="s">
        <v>23</v>
      </c>
      <c r="E71" s="2">
        <v>9.48</v>
      </c>
    </row>
    <row r="72" spans="2:5">
      <c r="B72" s="4" t="s">
        <v>269</v>
      </c>
      <c r="C72" s="2" t="s">
        <v>35</v>
      </c>
      <c r="D72" s="5"/>
      <c r="E72" s="2">
        <v>73941311295</v>
      </c>
    </row>
    <row r="73" spans="2:5">
      <c r="B73" s="4" t="s">
        <v>270</v>
      </c>
      <c r="C73" s="2" t="s">
        <v>462</v>
      </c>
      <c r="D73" s="5" t="s">
        <v>23</v>
      </c>
      <c r="E73" s="28">
        <v>16868.11</v>
      </c>
    </row>
    <row r="74" spans="2:5">
      <c r="B74" s="4" t="s">
        <v>271</v>
      </c>
      <c r="C74" s="28" t="s">
        <v>463</v>
      </c>
      <c r="D74" s="5" t="s">
        <v>23</v>
      </c>
      <c r="E74" s="28">
        <v>18996.25</v>
      </c>
    </row>
  </sheetData>
  <mergeCells count="2">
    <mergeCell ref="C3:E3"/>
    <mergeCell ref="C1:E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B1:G75"/>
  <sheetViews>
    <sheetView workbookViewId="0">
      <selection activeCell="F6" sqref="F6"/>
    </sheetView>
  </sheetViews>
  <sheetFormatPr defaultRowHeight="15.75"/>
  <cols>
    <col min="1" max="2" width="9.140625" style="76"/>
    <col min="3" max="3" width="42.5703125" style="76" customWidth="1"/>
    <col min="4" max="4" width="21.140625" style="76" customWidth="1"/>
    <col min="5" max="5" width="21.5703125" style="76" customWidth="1"/>
    <col min="6" max="6" width="16" style="76" customWidth="1"/>
    <col min="7" max="7" width="15.5703125" style="76" customWidth="1"/>
    <col min="8" max="16384" width="9.140625" style="76"/>
  </cols>
  <sheetData>
    <row r="1" spans="2:7">
      <c r="C1" s="132" t="s">
        <v>934</v>
      </c>
      <c r="D1" s="132"/>
      <c r="E1" s="132"/>
    </row>
    <row r="3" spans="2:7" ht="28.5" customHeight="1">
      <c r="B3" s="3">
        <v>1</v>
      </c>
      <c r="C3" s="126" t="s">
        <v>22</v>
      </c>
      <c r="D3" s="126"/>
      <c r="E3" s="126"/>
      <c r="F3" s="10"/>
      <c r="G3" s="10"/>
    </row>
    <row r="4" spans="2:7" ht="31.5">
      <c r="B4" s="4" t="s">
        <v>42</v>
      </c>
      <c r="C4" s="5" t="s">
        <v>90</v>
      </c>
      <c r="D4" s="5" t="s">
        <v>23</v>
      </c>
      <c r="E4" s="75">
        <v>2035</v>
      </c>
    </row>
    <row r="5" spans="2:7" ht="31.5">
      <c r="B5" s="4" t="s">
        <v>43</v>
      </c>
      <c r="C5" s="5" t="s">
        <v>91</v>
      </c>
      <c r="D5" s="5" t="s">
        <v>24</v>
      </c>
      <c r="E5" s="75">
        <v>2469</v>
      </c>
    </row>
    <row r="6" spans="2:7" ht="47.25">
      <c r="B6" s="4" t="s">
        <v>44</v>
      </c>
      <c r="C6" s="5" t="s">
        <v>92</v>
      </c>
      <c r="D6" s="5" t="s">
        <v>25</v>
      </c>
      <c r="E6" s="75" t="s">
        <v>543</v>
      </c>
    </row>
    <row r="7" spans="2:7" ht="47.25">
      <c r="B7" s="4" t="s">
        <v>45</v>
      </c>
      <c r="C7" s="5" t="s">
        <v>93</v>
      </c>
      <c r="D7" s="5" t="s">
        <v>26</v>
      </c>
      <c r="E7" s="75" t="s">
        <v>543</v>
      </c>
    </row>
    <row r="8" spans="2:7" ht="23.25" customHeight="1">
      <c r="B8" s="4" t="s">
        <v>46</v>
      </c>
      <c r="C8" s="5" t="s">
        <v>94</v>
      </c>
      <c r="D8" s="5" t="s">
        <v>23</v>
      </c>
      <c r="E8" s="75">
        <v>0</v>
      </c>
    </row>
    <row r="9" spans="2:7" ht="23.25" customHeight="1">
      <c r="B9" s="4" t="s">
        <v>47</v>
      </c>
      <c r="C9" s="5" t="s">
        <v>95</v>
      </c>
      <c r="D9" s="5" t="s">
        <v>24</v>
      </c>
      <c r="E9" s="75">
        <v>0</v>
      </c>
    </row>
    <row r="10" spans="2:7" ht="31.5">
      <c r="B10" s="4" t="s">
        <v>48</v>
      </c>
      <c r="C10" s="5" t="s">
        <v>96</v>
      </c>
      <c r="D10" s="5" t="s">
        <v>25</v>
      </c>
      <c r="E10" s="75" t="s">
        <v>543</v>
      </c>
    </row>
    <row r="11" spans="2:7" ht="31.5">
      <c r="B11" s="4" t="s">
        <v>49</v>
      </c>
      <c r="C11" s="5" t="s">
        <v>97</v>
      </c>
      <c r="D11" s="5" t="s">
        <v>26</v>
      </c>
      <c r="E11" s="75" t="s">
        <v>543</v>
      </c>
    </row>
    <row r="12" spans="2:7" ht="31.5">
      <c r="B12" s="4" t="s">
        <v>50</v>
      </c>
      <c r="C12" s="6" t="s">
        <v>98</v>
      </c>
      <c r="D12" s="6" t="s">
        <v>25</v>
      </c>
      <c r="E12" s="75">
        <v>72609</v>
      </c>
    </row>
    <row r="13" spans="2:7" ht="31.5">
      <c r="B13" s="4" t="s">
        <v>51</v>
      </c>
      <c r="C13" s="6" t="s">
        <v>98</v>
      </c>
      <c r="D13" s="6" t="s">
        <v>26</v>
      </c>
      <c r="E13" s="75">
        <v>72929</v>
      </c>
    </row>
    <row r="14" spans="2:7" ht="31.5">
      <c r="B14" s="4" t="s">
        <v>52</v>
      </c>
      <c r="C14" s="6" t="s">
        <v>99</v>
      </c>
      <c r="D14" s="6" t="s">
        <v>25</v>
      </c>
      <c r="E14" s="75" t="s">
        <v>543</v>
      </c>
    </row>
    <row r="15" spans="2:7" ht="31.5">
      <c r="B15" s="4" t="s">
        <v>53</v>
      </c>
      <c r="C15" s="5" t="s">
        <v>27</v>
      </c>
      <c r="D15" s="5" t="s">
        <v>28</v>
      </c>
      <c r="E15" s="75">
        <v>0.22</v>
      </c>
    </row>
    <row r="16" spans="2:7">
      <c r="B16" s="3">
        <v>2</v>
      </c>
      <c r="C16" s="11" t="s">
        <v>29</v>
      </c>
      <c r="D16" s="77"/>
      <c r="E16" s="75"/>
    </row>
    <row r="17" spans="2:5">
      <c r="B17" s="4" t="s">
        <v>54</v>
      </c>
      <c r="C17" s="5" t="s">
        <v>30</v>
      </c>
      <c r="D17" s="5"/>
      <c r="E17" s="75"/>
    </row>
    <row r="18" spans="2:5">
      <c r="B18" s="4" t="s">
        <v>55</v>
      </c>
      <c r="C18" s="5" t="s">
        <v>31</v>
      </c>
      <c r="D18" s="5"/>
      <c r="E18" s="75"/>
    </row>
    <row r="19" spans="2:5">
      <c r="B19" s="4" t="s">
        <v>56</v>
      </c>
      <c r="C19" s="5" t="s">
        <v>30</v>
      </c>
      <c r="D19" s="5"/>
      <c r="E19" s="75"/>
    </row>
    <row r="20" spans="2:5">
      <c r="B20" s="4" t="s">
        <v>57</v>
      </c>
      <c r="C20" s="5" t="s">
        <v>31</v>
      </c>
      <c r="D20" s="5"/>
      <c r="E20" s="75"/>
    </row>
    <row r="21" spans="2:5">
      <c r="B21" s="4" t="s">
        <v>58</v>
      </c>
      <c r="C21" s="5" t="s">
        <v>30</v>
      </c>
      <c r="D21" s="5"/>
      <c r="E21" s="75"/>
    </row>
    <row r="22" spans="2:5">
      <c r="B22" s="4" t="s">
        <v>59</v>
      </c>
      <c r="C22" s="5" t="s">
        <v>31</v>
      </c>
      <c r="D22" s="5"/>
      <c r="E22" s="75"/>
    </row>
    <row r="23" spans="2:5">
      <c r="B23" s="4" t="s">
        <v>60</v>
      </c>
      <c r="C23" s="5" t="s">
        <v>30</v>
      </c>
      <c r="D23" s="5"/>
      <c r="E23" s="75"/>
    </row>
    <row r="24" spans="2:5">
      <c r="B24" s="4" t="s">
        <v>61</v>
      </c>
      <c r="C24" s="5" t="s">
        <v>31</v>
      </c>
      <c r="D24" s="5"/>
      <c r="E24" s="75"/>
    </row>
    <row r="25" spans="2:5">
      <c r="B25" s="4" t="s">
        <v>62</v>
      </c>
      <c r="C25" s="5" t="s">
        <v>30</v>
      </c>
      <c r="D25" s="5"/>
      <c r="E25" s="75"/>
    </row>
    <row r="26" spans="2:5">
      <c r="B26" s="4" t="s">
        <v>63</v>
      </c>
      <c r="C26" s="5" t="s">
        <v>31</v>
      </c>
      <c r="D26" s="5"/>
      <c r="E26" s="75"/>
    </row>
    <row r="27" spans="2:5" ht="47.25">
      <c r="B27" s="77">
        <v>3</v>
      </c>
      <c r="C27" s="77" t="s">
        <v>32</v>
      </c>
      <c r="D27" s="77"/>
      <c r="E27" s="75"/>
    </row>
    <row r="28" spans="2:5" ht="47.25">
      <c r="B28" s="7" t="s">
        <v>64</v>
      </c>
      <c r="C28" s="5" t="s">
        <v>100</v>
      </c>
      <c r="D28" s="5" t="s">
        <v>23</v>
      </c>
      <c r="E28" s="75">
        <v>2035</v>
      </c>
    </row>
    <row r="29" spans="2:5" ht="47.25">
      <c r="B29" s="7" t="s">
        <v>65</v>
      </c>
      <c r="C29" s="5" t="s">
        <v>101</v>
      </c>
      <c r="D29" s="5" t="s">
        <v>24</v>
      </c>
      <c r="E29" s="75">
        <v>2469</v>
      </c>
    </row>
    <row r="30" spans="2:5" ht="47.25">
      <c r="B30" s="7" t="s">
        <v>66</v>
      </c>
      <c r="C30" s="5" t="s">
        <v>222</v>
      </c>
      <c r="D30" s="5" t="s">
        <v>25</v>
      </c>
      <c r="E30" s="75" t="s">
        <v>543</v>
      </c>
    </row>
    <row r="31" spans="2:5" ht="47.25">
      <c r="B31" s="7" t="s">
        <v>67</v>
      </c>
      <c r="C31" s="5" t="s">
        <v>102</v>
      </c>
      <c r="D31" s="5" t="s">
        <v>26</v>
      </c>
      <c r="E31" s="75" t="s">
        <v>543</v>
      </c>
    </row>
    <row r="32" spans="2:5" ht="31.5">
      <c r="B32" s="7" t="s">
        <v>68</v>
      </c>
      <c r="C32" s="5" t="s">
        <v>103</v>
      </c>
      <c r="D32" s="5" t="s">
        <v>23</v>
      </c>
      <c r="E32" s="75">
        <v>0</v>
      </c>
    </row>
    <row r="33" spans="2:5" ht="31.5">
      <c r="B33" s="7" t="s">
        <v>69</v>
      </c>
      <c r="C33" s="5" t="s">
        <v>104</v>
      </c>
      <c r="D33" s="5" t="s">
        <v>24</v>
      </c>
      <c r="E33" s="75">
        <v>0</v>
      </c>
    </row>
    <row r="34" spans="2:5" ht="47.25">
      <c r="B34" s="7" t="s">
        <v>70</v>
      </c>
      <c r="C34" s="5" t="s">
        <v>105</v>
      </c>
      <c r="D34" s="5" t="s">
        <v>25</v>
      </c>
      <c r="E34" s="75" t="s">
        <v>543</v>
      </c>
    </row>
    <row r="35" spans="2:5" ht="47.25">
      <c r="B35" s="7" t="s">
        <v>71</v>
      </c>
      <c r="C35" s="5" t="s">
        <v>106</v>
      </c>
      <c r="D35" s="5" t="s">
        <v>26</v>
      </c>
      <c r="E35" s="75" t="s">
        <v>543</v>
      </c>
    </row>
    <row r="36" spans="2:5" ht="47.25">
      <c r="B36" s="8" t="s">
        <v>72</v>
      </c>
      <c r="C36" s="77" t="s">
        <v>107</v>
      </c>
      <c r="D36" s="77" t="s">
        <v>23</v>
      </c>
      <c r="E36" s="75"/>
    </row>
    <row r="37" spans="2:5">
      <c r="B37" s="9" t="s">
        <v>73</v>
      </c>
      <c r="C37" s="77" t="s">
        <v>33</v>
      </c>
      <c r="D37" s="77"/>
      <c r="E37" s="75">
        <v>0</v>
      </c>
    </row>
    <row r="38" spans="2:5">
      <c r="B38" s="4" t="s">
        <v>74</v>
      </c>
      <c r="C38" s="5" t="s">
        <v>34</v>
      </c>
      <c r="D38" s="5" t="s">
        <v>23</v>
      </c>
      <c r="E38" s="75" t="s">
        <v>820</v>
      </c>
    </row>
    <row r="39" spans="2:5">
      <c r="B39" s="4" t="s">
        <v>75</v>
      </c>
      <c r="C39" s="5" t="s">
        <v>35</v>
      </c>
      <c r="D39" s="5"/>
      <c r="E39" s="75"/>
    </row>
    <row r="40" spans="2:5">
      <c r="B40" s="9" t="s">
        <v>76</v>
      </c>
      <c r="C40" s="77" t="s">
        <v>36</v>
      </c>
      <c r="D40" s="77"/>
      <c r="E40" s="75">
        <v>0</v>
      </c>
    </row>
    <row r="41" spans="2:5">
      <c r="B41" s="4" t="s">
        <v>77</v>
      </c>
      <c r="C41" s="5" t="s">
        <v>34</v>
      </c>
      <c r="D41" s="5" t="s">
        <v>23</v>
      </c>
      <c r="E41" s="75" t="s">
        <v>820</v>
      </c>
    </row>
    <row r="42" spans="2:5">
      <c r="B42" s="4" t="s">
        <v>78</v>
      </c>
      <c r="C42" s="5" t="s">
        <v>35</v>
      </c>
      <c r="D42" s="5"/>
      <c r="E42" s="75"/>
    </row>
    <row r="43" spans="2:5">
      <c r="B43" s="9" t="s">
        <v>79</v>
      </c>
      <c r="C43" s="77" t="s">
        <v>37</v>
      </c>
      <c r="D43" s="77"/>
      <c r="E43" s="75">
        <v>0</v>
      </c>
    </row>
    <row r="44" spans="2:5">
      <c r="B44" s="4" t="s">
        <v>80</v>
      </c>
      <c r="C44" s="5" t="s">
        <v>34</v>
      </c>
      <c r="D44" s="5" t="s">
        <v>23</v>
      </c>
      <c r="E44" s="75" t="s">
        <v>820</v>
      </c>
    </row>
    <row r="45" spans="2:5">
      <c r="B45" s="4" t="s">
        <v>81</v>
      </c>
      <c r="C45" s="5" t="s">
        <v>35</v>
      </c>
      <c r="D45" s="5"/>
      <c r="E45" s="75"/>
    </row>
    <row r="46" spans="2:5">
      <c r="B46" s="9" t="s">
        <v>82</v>
      </c>
      <c r="C46" s="77" t="s">
        <v>38</v>
      </c>
      <c r="D46" s="77"/>
      <c r="E46" s="75">
        <f>SUM(E47,E49,E51,E53,E55,E57)</f>
        <v>411.25399999999996</v>
      </c>
    </row>
    <row r="47" spans="2:5">
      <c r="B47" s="4" t="s">
        <v>83</v>
      </c>
      <c r="C47" s="5" t="s">
        <v>34</v>
      </c>
      <c r="D47" s="5" t="s">
        <v>23</v>
      </c>
      <c r="E47" s="75">
        <v>0.11</v>
      </c>
    </row>
    <row r="48" spans="2:5">
      <c r="B48" s="4" t="s">
        <v>84</v>
      </c>
      <c r="C48" s="5" t="s">
        <v>35</v>
      </c>
      <c r="D48" s="5"/>
      <c r="E48" s="75" t="s">
        <v>963</v>
      </c>
    </row>
    <row r="49" spans="2:5">
      <c r="B49" s="4" t="s">
        <v>123</v>
      </c>
      <c r="C49" s="5" t="s">
        <v>34</v>
      </c>
      <c r="D49" s="5" t="s">
        <v>23</v>
      </c>
      <c r="E49" s="75">
        <v>361.96699999999998</v>
      </c>
    </row>
    <row r="50" spans="2:5">
      <c r="B50" s="4" t="s">
        <v>124</v>
      </c>
      <c r="C50" s="5" t="s">
        <v>35</v>
      </c>
      <c r="D50" s="5"/>
      <c r="E50" s="75" t="s">
        <v>473</v>
      </c>
    </row>
    <row r="51" spans="2:5">
      <c r="B51" s="4" t="s">
        <v>125</v>
      </c>
      <c r="C51" s="5" t="s">
        <v>34</v>
      </c>
      <c r="D51" s="5" t="s">
        <v>23</v>
      </c>
      <c r="E51" s="75">
        <v>1.1499999999999999</v>
      </c>
    </row>
    <row r="52" spans="2:5">
      <c r="B52" s="4" t="s">
        <v>126</v>
      </c>
      <c r="C52" s="5" t="s">
        <v>35</v>
      </c>
      <c r="D52" s="5"/>
      <c r="E52" s="75" t="s">
        <v>478</v>
      </c>
    </row>
    <row r="53" spans="2:5">
      <c r="B53" s="4" t="s">
        <v>238</v>
      </c>
      <c r="C53" s="5" t="s">
        <v>34</v>
      </c>
      <c r="D53" s="5" t="s">
        <v>23</v>
      </c>
      <c r="E53" s="75">
        <v>10.395</v>
      </c>
    </row>
    <row r="54" spans="2:5">
      <c r="B54" s="4" t="s">
        <v>239</v>
      </c>
      <c r="C54" s="5" t="s">
        <v>35</v>
      </c>
      <c r="D54" s="5"/>
      <c r="E54" s="75" t="s">
        <v>471</v>
      </c>
    </row>
    <row r="55" spans="2:5">
      <c r="B55" s="4" t="s">
        <v>240</v>
      </c>
      <c r="C55" s="5" t="s">
        <v>34</v>
      </c>
      <c r="D55" s="5" t="s">
        <v>23</v>
      </c>
      <c r="E55" s="75">
        <v>12.85</v>
      </c>
    </row>
    <row r="56" spans="2:5">
      <c r="B56" s="4" t="s">
        <v>241</v>
      </c>
      <c r="C56" s="5" t="s">
        <v>35</v>
      </c>
      <c r="D56" s="5"/>
      <c r="E56" s="75" t="s">
        <v>490</v>
      </c>
    </row>
    <row r="57" spans="2:5">
      <c r="B57" s="4" t="s">
        <v>243</v>
      </c>
      <c r="C57" s="5" t="s">
        <v>34</v>
      </c>
      <c r="D57" s="5" t="s">
        <v>23</v>
      </c>
      <c r="E57" s="75">
        <v>24.782</v>
      </c>
    </row>
    <row r="58" spans="2:5">
      <c r="B58" s="4" t="s">
        <v>244</v>
      </c>
      <c r="C58" s="5" t="s">
        <v>35</v>
      </c>
      <c r="D58" s="5"/>
      <c r="E58" s="75" t="s">
        <v>735</v>
      </c>
    </row>
    <row r="59" spans="2:5">
      <c r="B59" s="9" t="s">
        <v>85</v>
      </c>
      <c r="C59" s="77" t="s">
        <v>39</v>
      </c>
      <c r="D59" s="77"/>
      <c r="E59" s="75">
        <f>SUM(E60,E62,E64,E66,E68,E70,E72,E74)</f>
        <v>65.697999999999993</v>
      </c>
    </row>
    <row r="60" spans="2:5">
      <c r="B60" s="4" t="s">
        <v>86</v>
      </c>
      <c r="C60" s="5" t="s">
        <v>34</v>
      </c>
      <c r="D60" s="5" t="s">
        <v>23</v>
      </c>
      <c r="E60" s="75">
        <v>2.1</v>
      </c>
    </row>
    <row r="61" spans="2:5">
      <c r="B61" s="4" t="s">
        <v>87</v>
      </c>
      <c r="C61" s="5" t="s">
        <v>35</v>
      </c>
      <c r="D61" s="5"/>
      <c r="E61" s="75" t="s">
        <v>964</v>
      </c>
    </row>
    <row r="62" spans="2:5">
      <c r="B62" s="4" t="s">
        <v>127</v>
      </c>
      <c r="C62" s="5" t="s">
        <v>34</v>
      </c>
      <c r="D62" s="5" t="s">
        <v>23</v>
      </c>
      <c r="E62" s="75">
        <v>13.475</v>
      </c>
    </row>
    <row r="63" spans="2:5">
      <c r="B63" s="4" t="s">
        <v>128</v>
      </c>
      <c r="C63" s="5" t="s">
        <v>35</v>
      </c>
      <c r="D63" s="5"/>
      <c r="E63" s="75" t="s">
        <v>521</v>
      </c>
    </row>
    <row r="64" spans="2:5">
      <c r="B64" s="4" t="s">
        <v>129</v>
      </c>
      <c r="C64" s="5" t="s">
        <v>34</v>
      </c>
      <c r="D64" s="5" t="s">
        <v>23</v>
      </c>
      <c r="E64" s="75">
        <v>1.4999999999999999E-2</v>
      </c>
    </row>
    <row r="65" spans="2:5">
      <c r="B65" s="4" t="s">
        <v>130</v>
      </c>
      <c r="C65" s="5" t="s">
        <v>35</v>
      </c>
      <c r="D65" s="5"/>
      <c r="E65" s="75" t="s">
        <v>965</v>
      </c>
    </row>
    <row r="66" spans="2:5">
      <c r="B66" s="4" t="s">
        <v>131</v>
      </c>
      <c r="C66" s="5" t="s">
        <v>34</v>
      </c>
      <c r="D66" s="5" t="s">
        <v>23</v>
      </c>
      <c r="E66" s="75">
        <v>49.78</v>
      </c>
    </row>
    <row r="67" spans="2:5">
      <c r="B67" s="4" t="s">
        <v>132</v>
      </c>
      <c r="C67" s="5" t="s">
        <v>35</v>
      </c>
      <c r="D67" s="5"/>
      <c r="E67" s="75" t="s">
        <v>966</v>
      </c>
    </row>
    <row r="68" spans="2:5">
      <c r="B68" s="4" t="s">
        <v>133</v>
      </c>
      <c r="C68" s="5" t="s">
        <v>34</v>
      </c>
      <c r="D68" s="5" t="s">
        <v>23</v>
      </c>
      <c r="E68" s="75">
        <v>0.27</v>
      </c>
    </row>
    <row r="69" spans="2:5">
      <c r="B69" s="4" t="s">
        <v>134</v>
      </c>
      <c r="C69" s="5" t="s">
        <v>35</v>
      </c>
      <c r="D69" s="5"/>
      <c r="E69" s="75" t="s">
        <v>524</v>
      </c>
    </row>
    <row r="70" spans="2:5">
      <c r="B70" s="4" t="s">
        <v>135</v>
      </c>
      <c r="C70" s="5" t="s">
        <v>34</v>
      </c>
      <c r="D70" s="5" t="s">
        <v>23</v>
      </c>
      <c r="E70" s="75">
        <v>2E-3</v>
      </c>
    </row>
    <row r="71" spans="2:5">
      <c r="B71" s="4" t="s">
        <v>136</v>
      </c>
      <c r="C71" s="5" t="s">
        <v>35</v>
      </c>
      <c r="D71" s="5"/>
      <c r="E71" s="75" t="s">
        <v>967</v>
      </c>
    </row>
    <row r="72" spans="2:5">
      <c r="B72" s="4" t="s">
        <v>137</v>
      </c>
      <c r="C72" s="5" t="s">
        <v>34</v>
      </c>
      <c r="D72" s="5" t="s">
        <v>23</v>
      </c>
      <c r="E72" s="75">
        <v>2.5999999999999999E-2</v>
      </c>
    </row>
    <row r="73" spans="2:5">
      <c r="B73" s="4" t="s">
        <v>138</v>
      </c>
      <c r="C73" s="5" t="s">
        <v>35</v>
      </c>
      <c r="D73" s="5"/>
      <c r="E73" s="75" t="s">
        <v>794</v>
      </c>
    </row>
    <row r="74" spans="2:5">
      <c r="B74" s="4" t="s">
        <v>139</v>
      </c>
      <c r="C74" s="5" t="s">
        <v>34</v>
      </c>
      <c r="D74" s="5" t="s">
        <v>23</v>
      </c>
      <c r="E74" s="75">
        <v>0.03</v>
      </c>
    </row>
    <row r="75" spans="2:5">
      <c r="B75" s="4" t="s">
        <v>140</v>
      </c>
      <c r="C75" s="5" t="s">
        <v>35</v>
      </c>
      <c r="D75" s="5"/>
      <c r="E75" s="75" t="s">
        <v>793</v>
      </c>
    </row>
  </sheetData>
  <mergeCells count="2">
    <mergeCell ref="C1:E1"/>
    <mergeCell ref="C3:E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B1:G51"/>
  <sheetViews>
    <sheetView workbookViewId="0">
      <selection activeCell="F20" sqref="F20"/>
    </sheetView>
  </sheetViews>
  <sheetFormatPr defaultRowHeight="15.75"/>
  <cols>
    <col min="1" max="2" width="9.140625" style="76"/>
    <col min="3" max="3" width="42.5703125" style="76" customWidth="1"/>
    <col min="4" max="4" width="21.140625" style="76" customWidth="1"/>
    <col min="5" max="5" width="21.5703125" style="76" customWidth="1"/>
    <col min="6" max="6" width="16" style="76" customWidth="1"/>
    <col min="7" max="7" width="15.5703125" style="76" customWidth="1"/>
    <col min="8" max="16384" width="9.140625" style="76"/>
  </cols>
  <sheetData>
    <row r="1" spans="2:7">
      <c r="C1" s="132" t="s">
        <v>945</v>
      </c>
      <c r="D1" s="132"/>
      <c r="E1" s="132"/>
    </row>
    <row r="3" spans="2:7" ht="28.5" customHeight="1">
      <c r="B3" s="3">
        <v>1</v>
      </c>
      <c r="C3" s="126" t="s">
        <v>22</v>
      </c>
      <c r="D3" s="126"/>
      <c r="E3" s="126"/>
      <c r="F3" s="10"/>
      <c r="G3" s="10"/>
    </row>
    <row r="4" spans="2:7" ht="31.5">
      <c r="B4" s="4" t="s">
        <v>42</v>
      </c>
      <c r="C4" s="5" t="s">
        <v>90</v>
      </c>
      <c r="D4" s="5" t="s">
        <v>23</v>
      </c>
      <c r="E4" s="75">
        <v>0</v>
      </c>
    </row>
    <row r="5" spans="2:7" ht="31.5">
      <c r="B5" s="4" t="s">
        <v>43</v>
      </c>
      <c r="C5" s="5" t="s">
        <v>91</v>
      </c>
      <c r="D5" s="5" t="s">
        <v>24</v>
      </c>
      <c r="E5" s="75">
        <v>0</v>
      </c>
    </row>
    <row r="6" spans="2:7" ht="47.25">
      <c r="B6" s="4" t="s">
        <v>44</v>
      </c>
      <c r="C6" s="5" t="s">
        <v>92</v>
      </c>
      <c r="D6" s="5" t="s">
        <v>25</v>
      </c>
      <c r="E6" s="75" t="s">
        <v>968</v>
      </c>
    </row>
    <row r="7" spans="2:7" ht="47.25">
      <c r="B7" s="4" t="s">
        <v>45</v>
      </c>
      <c r="C7" s="5" t="s">
        <v>93</v>
      </c>
      <c r="D7" s="5" t="s">
        <v>26</v>
      </c>
      <c r="E7" s="75" t="s">
        <v>968</v>
      </c>
    </row>
    <row r="8" spans="2:7" ht="23.25" customHeight="1">
      <c r="B8" s="4" t="s">
        <v>46</v>
      </c>
      <c r="C8" s="5" t="s">
        <v>94</v>
      </c>
      <c r="D8" s="5" t="s">
        <v>23</v>
      </c>
      <c r="E8" s="75">
        <v>0</v>
      </c>
    </row>
    <row r="9" spans="2:7" ht="23.25" customHeight="1">
      <c r="B9" s="4" t="s">
        <v>47</v>
      </c>
      <c r="C9" s="5" t="s">
        <v>95</v>
      </c>
      <c r="D9" s="5" t="s">
        <v>24</v>
      </c>
      <c r="E9" s="75">
        <v>0</v>
      </c>
    </row>
    <row r="10" spans="2:7" ht="31.5">
      <c r="B10" s="4" t="s">
        <v>48</v>
      </c>
      <c r="C10" s="5" t="s">
        <v>96</v>
      </c>
      <c r="D10" s="5" t="s">
        <v>25</v>
      </c>
      <c r="E10" s="75" t="s">
        <v>968</v>
      </c>
    </row>
    <row r="11" spans="2:7" ht="31.5">
      <c r="B11" s="4" t="s">
        <v>49</v>
      </c>
      <c r="C11" s="5" t="s">
        <v>97</v>
      </c>
      <c r="D11" s="5" t="s">
        <v>26</v>
      </c>
      <c r="E11" s="75" t="s">
        <v>968</v>
      </c>
    </row>
    <row r="12" spans="2:7" ht="31.5">
      <c r="B12" s="4" t="s">
        <v>50</v>
      </c>
      <c r="C12" s="6" t="s">
        <v>98</v>
      </c>
      <c r="D12" s="6" t="s">
        <v>25</v>
      </c>
      <c r="E12" s="75" t="s">
        <v>968</v>
      </c>
    </row>
    <row r="13" spans="2:7" ht="31.5">
      <c r="B13" s="4" t="s">
        <v>51</v>
      </c>
      <c r="C13" s="6" t="s">
        <v>98</v>
      </c>
      <c r="D13" s="6" t="s">
        <v>26</v>
      </c>
      <c r="E13" s="75" t="s">
        <v>968</v>
      </c>
    </row>
    <row r="14" spans="2:7" ht="31.5">
      <c r="B14" s="4" t="s">
        <v>52</v>
      </c>
      <c r="C14" s="6" t="s">
        <v>99</v>
      </c>
      <c r="D14" s="6" t="s">
        <v>25</v>
      </c>
      <c r="E14" s="75" t="s">
        <v>968</v>
      </c>
    </row>
    <row r="15" spans="2:7" ht="31.5">
      <c r="B15" s="4" t="s">
        <v>53</v>
      </c>
      <c r="C15" s="5" t="s">
        <v>27</v>
      </c>
      <c r="D15" s="5" t="s">
        <v>28</v>
      </c>
      <c r="E15" s="75" t="s">
        <v>968</v>
      </c>
    </row>
    <row r="16" spans="2:7">
      <c r="B16" s="3">
        <v>2</v>
      </c>
      <c r="C16" s="11" t="s">
        <v>29</v>
      </c>
      <c r="D16" s="77"/>
      <c r="E16" s="75"/>
    </row>
    <row r="17" spans="2:5">
      <c r="B17" s="4" t="s">
        <v>54</v>
      </c>
      <c r="C17" s="5" t="s">
        <v>30</v>
      </c>
      <c r="D17" s="5"/>
      <c r="E17" s="75"/>
    </row>
    <row r="18" spans="2:5">
      <c r="B18" s="4" t="s">
        <v>55</v>
      </c>
      <c r="C18" s="5" t="s">
        <v>31</v>
      </c>
      <c r="D18" s="5"/>
      <c r="E18" s="75"/>
    </row>
    <row r="19" spans="2:5">
      <c r="B19" s="4" t="s">
        <v>56</v>
      </c>
      <c r="C19" s="5" t="s">
        <v>30</v>
      </c>
      <c r="D19" s="5"/>
      <c r="E19" s="75"/>
    </row>
    <row r="20" spans="2:5">
      <c r="B20" s="4" t="s">
        <v>57</v>
      </c>
      <c r="C20" s="5" t="s">
        <v>31</v>
      </c>
      <c r="D20" s="5"/>
      <c r="E20" s="75"/>
    </row>
    <row r="21" spans="2:5">
      <c r="B21" s="4" t="s">
        <v>58</v>
      </c>
      <c r="C21" s="5" t="s">
        <v>30</v>
      </c>
      <c r="D21" s="5"/>
      <c r="E21" s="75"/>
    </row>
    <row r="22" spans="2:5">
      <c r="B22" s="4" t="s">
        <v>59</v>
      </c>
      <c r="C22" s="5" t="s">
        <v>31</v>
      </c>
      <c r="D22" s="5"/>
      <c r="E22" s="75"/>
    </row>
    <row r="23" spans="2:5">
      <c r="B23" s="4" t="s">
        <v>60</v>
      </c>
      <c r="C23" s="5" t="s">
        <v>30</v>
      </c>
      <c r="D23" s="5"/>
      <c r="E23" s="75"/>
    </row>
    <row r="24" spans="2:5">
      <c r="B24" s="4" t="s">
        <v>61</v>
      </c>
      <c r="C24" s="5" t="s">
        <v>31</v>
      </c>
      <c r="D24" s="5"/>
      <c r="E24" s="75"/>
    </row>
    <row r="25" spans="2:5">
      <c r="B25" s="4" t="s">
        <v>62</v>
      </c>
      <c r="C25" s="5" t="s">
        <v>30</v>
      </c>
      <c r="D25" s="5"/>
      <c r="E25" s="75"/>
    </row>
    <row r="26" spans="2:5">
      <c r="B26" s="4" t="s">
        <v>63</v>
      </c>
      <c r="C26" s="5" t="s">
        <v>31</v>
      </c>
      <c r="D26" s="5"/>
      <c r="E26" s="75"/>
    </row>
    <row r="27" spans="2:5" ht="47.25">
      <c r="B27" s="77">
        <v>3</v>
      </c>
      <c r="C27" s="77" t="s">
        <v>32</v>
      </c>
      <c r="D27" s="77"/>
      <c r="E27" s="75"/>
    </row>
    <row r="28" spans="2:5" ht="47.25">
      <c r="B28" s="7" t="s">
        <v>64</v>
      </c>
      <c r="C28" s="5" t="s">
        <v>100</v>
      </c>
      <c r="D28" s="5" t="s">
        <v>23</v>
      </c>
      <c r="E28" s="75">
        <v>0</v>
      </c>
    </row>
    <row r="29" spans="2:5" ht="47.25">
      <c r="B29" s="7" t="s">
        <v>65</v>
      </c>
      <c r="C29" s="5" t="s">
        <v>101</v>
      </c>
      <c r="D29" s="5" t="s">
        <v>24</v>
      </c>
      <c r="E29" s="75">
        <v>0</v>
      </c>
    </row>
    <row r="30" spans="2:5" ht="47.25">
      <c r="B30" s="7" t="s">
        <v>66</v>
      </c>
      <c r="C30" s="5" t="s">
        <v>222</v>
      </c>
      <c r="D30" s="5" t="s">
        <v>25</v>
      </c>
      <c r="E30" s="75" t="s">
        <v>968</v>
      </c>
    </row>
    <row r="31" spans="2:5" ht="47.25">
      <c r="B31" s="7" t="s">
        <v>67</v>
      </c>
      <c r="C31" s="5" t="s">
        <v>102</v>
      </c>
      <c r="D31" s="5" t="s">
        <v>26</v>
      </c>
      <c r="E31" s="75" t="s">
        <v>968</v>
      </c>
    </row>
    <row r="32" spans="2:5" ht="31.5">
      <c r="B32" s="7" t="s">
        <v>68</v>
      </c>
      <c r="C32" s="5" t="s">
        <v>103</v>
      </c>
      <c r="D32" s="5" t="s">
        <v>23</v>
      </c>
      <c r="E32" s="75">
        <v>0</v>
      </c>
    </row>
    <row r="33" spans="2:5" ht="31.5">
      <c r="B33" s="7" t="s">
        <v>69</v>
      </c>
      <c r="C33" s="5" t="s">
        <v>104</v>
      </c>
      <c r="D33" s="5" t="s">
        <v>24</v>
      </c>
      <c r="E33" s="75">
        <v>0</v>
      </c>
    </row>
    <row r="34" spans="2:5" ht="47.25">
      <c r="B34" s="7" t="s">
        <v>70</v>
      </c>
      <c r="C34" s="5" t="s">
        <v>105</v>
      </c>
      <c r="D34" s="5" t="s">
        <v>25</v>
      </c>
      <c r="E34" s="75" t="s">
        <v>968</v>
      </c>
    </row>
    <row r="35" spans="2:5" ht="47.25">
      <c r="B35" s="7" t="s">
        <v>71</v>
      </c>
      <c r="C35" s="5" t="s">
        <v>106</v>
      </c>
      <c r="D35" s="5" t="s">
        <v>26</v>
      </c>
      <c r="E35" s="75" t="s">
        <v>968</v>
      </c>
    </row>
    <row r="36" spans="2:5" ht="47.25">
      <c r="B36" s="8" t="s">
        <v>72</v>
      </c>
      <c r="C36" s="77" t="s">
        <v>107</v>
      </c>
      <c r="D36" s="77" t="s">
        <v>23</v>
      </c>
      <c r="E36" s="75"/>
    </row>
    <row r="37" spans="2:5">
      <c r="B37" s="9" t="s">
        <v>73</v>
      </c>
      <c r="C37" s="77" t="s">
        <v>33</v>
      </c>
      <c r="D37" s="77"/>
      <c r="E37" s="75"/>
    </row>
    <row r="38" spans="2:5">
      <c r="B38" s="4" t="s">
        <v>74</v>
      </c>
      <c r="C38" s="5" t="s">
        <v>34</v>
      </c>
      <c r="D38" s="5" t="s">
        <v>23</v>
      </c>
      <c r="E38" s="75"/>
    </row>
    <row r="39" spans="2:5">
      <c r="B39" s="4" t="s">
        <v>75</v>
      </c>
      <c r="C39" s="5" t="s">
        <v>35</v>
      </c>
      <c r="D39" s="5"/>
      <c r="E39" s="75"/>
    </row>
    <row r="40" spans="2:5">
      <c r="B40" s="9" t="s">
        <v>76</v>
      </c>
      <c r="C40" s="77" t="s">
        <v>36</v>
      </c>
      <c r="D40" s="77"/>
      <c r="E40" s="75"/>
    </row>
    <row r="41" spans="2:5">
      <c r="B41" s="4" t="s">
        <v>77</v>
      </c>
      <c r="C41" s="5" t="s">
        <v>34</v>
      </c>
      <c r="D41" s="5" t="s">
        <v>23</v>
      </c>
      <c r="E41" s="75"/>
    </row>
    <row r="42" spans="2:5">
      <c r="B42" s="4" t="s">
        <v>78</v>
      </c>
      <c r="C42" s="5" t="s">
        <v>35</v>
      </c>
      <c r="D42" s="5"/>
      <c r="E42" s="75"/>
    </row>
    <row r="43" spans="2:5">
      <c r="B43" s="9" t="s">
        <v>79</v>
      </c>
      <c r="C43" s="77" t="s">
        <v>37</v>
      </c>
      <c r="D43" s="77"/>
      <c r="E43" s="75"/>
    </row>
    <row r="44" spans="2:5">
      <c r="B44" s="4" t="s">
        <v>80</v>
      </c>
      <c r="C44" s="5" t="s">
        <v>34</v>
      </c>
      <c r="D44" s="5" t="s">
        <v>23</v>
      </c>
      <c r="E44" s="75"/>
    </row>
    <row r="45" spans="2:5">
      <c r="B45" s="4" t="s">
        <v>81</v>
      </c>
      <c r="C45" s="5" t="s">
        <v>35</v>
      </c>
      <c r="D45" s="5"/>
      <c r="E45" s="75"/>
    </row>
    <row r="46" spans="2:5">
      <c r="B46" s="9" t="s">
        <v>82</v>
      </c>
      <c r="C46" s="77" t="s">
        <v>38</v>
      </c>
      <c r="D46" s="77"/>
      <c r="E46" s="75"/>
    </row>
    <row r="47" spans="2:5">
      <c r="B47" s="4" t="s">
        <v>83</v>
      </c>
      <c r="C47" s="5" t="s">
        <v>34</v>
      </c>
      <c r="D47" s="5" t="s">
        <v>23</v>
      </c>
      <c r="E47" s="75"/>
    </row>
    <row r="48" spans="2:5">
      <c r="B48" s="4" t="s">
        <v>84</v>
      </c>
      <c r="C48" s="5" t="s">
        <v>35</v>
      </c>
      <c r="D48" s="5"/>
      <c r="E48" s="75"/>
    </row>
    <row r="49" spans="2:5">
      <c r="B49" s="9" t="s">
        <v>85</v>
      </c>
      <c r="C49" s="77" t="s">
        <v>39</v>
      </c>
      <c r="D49" s="77"/>
      <c r="E49" s="75"/>
    </row>
    <row r="50" spans="2:5">
      <c r="B50" s="4" t="s">
        <v>86</v>
      </c>
      <c r="C50" s="5" t="s">
        <v>34</v>
      </c>
      <c r="D50" s="5" t="s">
        <v>23</v>
      </c>
      <c r="E50" s="75"/>
    </row>
    <row r="51" spans="2:5">
      <c r="B51" s="4" t="s">
        <v>87</v>
      </c>
      <c r="C51" s="5" t="s">
        <v>35</v>
      </c>
      <c r="D51" s="5"/>
      <c r="E51" s="75"/>
    </row>
  </sheetData>
  <mergeCells count="2">
    <mergeCell ref="C1:E1"/>
    <mergeCell ref="C3:E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B1:F71"/>
  <sheetViews>
    <sheetView workbookViewId="0">
      <selection activeCell="F15" sqref="F15"/>
    </sheetView>
  </sheetViews>
  <sheetFormatPr defaultRowHeight="15.75"/>
  <cols>
    <col min="1" max="2" width="9.140625" style="76"/>
    <col min="3" max="3" width="42.5703125" style="76" customWidth="1"/>
    <col min="4" max="4" width="21.140625" style="76" customWidth="1"/>
    <col min="5" max="5" width="21.5703125" style="76" customWidth="1"/>
    <col min="6" max="6" width="15.5703125" style="76" customWidth="1"/>
    <col min="7" max="16384" width="9.140625" style="76"/>
  </cols>
  <sheetData>
    <row r="1" spans="2:6">
      <c r="C1" s="127" t="s">
        <v>954</v>
      </c>
      <c r="D1" s="127"/>
      <c r="E1" s="127"/>
    </row>
    <row r="3" spans="2:6" ht="28.5" customHeight="1">
      <c r="B3" s="3">
        <v>1</v>
      </c>
      <c r="C3" s="126" t="s">
        <v>22</v>
      </c>
      <c r="D3" s="126"/>
      <c r="E3" s="126"/>
      <c r="F3" s="10"/>
    </row>
    <row r="4" spans="2:6" ht="31.5">
      <c r="B4" s="4" t="s">
        <v>42</v>
      </c>
      <c r="C4" s="5" t="s">
        <v>90</v>
      </c>
      <c r="D4" s="5" t="s">
        <v>23</v>
      </c>
      <c r="E4" s="75" t="s">
        <v>969</v>
      </c>
    </row>
    <row r="5" spans="2:6" ht="31.5">
      <c r="B5" s="4" t="s">
        <v>43</v>
      </c>
      <c r="C5" s="5" t="s">
        <v>91</v>
      </c>
      <c r="D5" s="5" t="s">
        <v>24</v>
      </c>
      <c r="E5" s="75" t="s">
        <v>969</v>
      </c>
    </row>
    <row r="6" spans="2:6" ht="47.25">
      <c r="B6" s="4" t="s">
        <v>44</v>
      </c>
      <c r="C6" s="5" t="s">
        <v>92</v>
      </c>
      <c r="D6" s="5" t="s">
        <v>25</v>
      </c>
      <c r="E6" s="75" t="s">
        <v>969</v>
      </c>
    </row>
    <row r="7" spans="2:6" ht="47.25">
      <c r="B7" s="4" t="s">
        <v>45</v>
      </c>
      <c r="C7" s="5" t="s">
        <v>93</v>
      </c>
      <c r="D7" s="5" t="s">
        <v>26</v>
      </c>
      <c r="E7" s="75" t="s">
        <v>969</v>
      </c>
    </row>
    <row r="8" spans="2:6" ht="23.25" customHeight="1">
      <c r="B8" s="4" t="s">
        <v>46</v>
      </c>
      <c r="C8" s="5" t="s">
        <v>94</v>
      </c>
      <c r="D8" s="5" t="s">
        <v>23</v>
      </c>
      <c r="E8" s="15">
        <v>3901.93</v>
      </c>
    </row>
    <row r="9" spans="2:6" ht="23.25" customHeight="1">
      <c r="B9" s="4" t="s">
        <v>47</v>
      </c>
      <c r="C9" s="5" t="s">
        <v>95</v>
      </c>
      <c r="D9" s="5" t="s">
        <v>24</v>
      </c>
      <c r="E9" s="75" t="s">
        <v>969</v>
      </c>
    </row>
    <row r="10" spans="2:6" ht="31.5">
      <c r="B10" s="4" t="s">
        <v>48</v>
      </c>
      <c r="C10" s="5" t="s">
        <v>96</v>
      </c>
      <c r="D10" s="5" t="s">
        <v>25</v>
      </c>
      <c r="E10" s="75" t="s">
        <v>969</v>
      </c>
    </row>
    <row r="11" spans="2:6" ht="31.5">
      <c r="B11" s="4" t="s">
        <v>49</v>
      </c>
      <c r="C11" s="5" t="s">
        <v>97</v>
      </c>
      <c r="D11" s="5" t="s">
        <v>26</v>
      </c>
      <c r="E11" s="75" t="s">
        <v>969</v>
      </c>
    </row>
    <row r="12" spans="2:6" ht="31.5">
      <c r="B12" s="4" t="s">
        <v>50</v>
      </c>
      <c r="C12" s="6" t="s">
        <v>98</v>
      </c>
      <c r="D12" s="6" t="s">
        <v>25</v>
      </c>
      <c r="E12" s="75" t="s">
        <v>969</v>
      </c>
    </row>
    <row r="13" spans="2:6" ht="31.5">
      <c r="B13" s="4" t="s">
        <v>51</v>
      </c>
      <c r="C13" s="6" t="s">
        <v>98</v>
      </c>
      <c r="D13" s="6" t="s">
        <v>26</v>
      </c>
      <c r="E13" s="75" t="s">
        <v>969</v>
      </c>
    </row>
    <row r="14" spans="2:6" ht="31.5">
      <c r="B14" s="4" t="s">
        <v>52</v>
      </c>
      <c r="C14" s="6" t="s">
        <v>99</v>
      </c>
      <c r="D14" s="6" t="s">
        <v>25</v>
      </c>
      <c r="E14" s="75" t="s">
        <v>969</v>
      </c>
    </row>
    <row r="15" spans="2:6" ht="31.5">
      <c r="B15" s="4" t="s">
        <v>53</v>
      </c>
      <c r="C15" s="5" t="s">
        <v>27</v>
      </c>
      <c r="D15" s="5" t="s">
        <v>28</v>
      </c>
      <c r="E15" s="75" t="s">
        <v>969</v>
      </c>
    </row>
    <row r="16" spans="2:6">
      <c r="B16" s="3">
        <v>2</v>
      </c>
      <c r="C16" s="11" t="s">
        <v>29</v>
      </c>
      <c r="D16" s="77"/>
      <c r="E16" s="75"/>
    </row>
    <row r="17" spans="2:5">
      <c r="B17" s="4" t="s">
        <v>54</v>
      </c>
      <c r="C17" s="5" t="s">
        <v>30</v>
      </c>
      <c r="D17" s="5"/>
      <c r="E17" s="75"/>
    </row>
    <row r="18" spans="2:5">
      <c r="B18" s="4" t="s">
        <v>55</v>
      </c>
      <c r="C18" s="5" t="s">
        <v>31</v>
      </c>
      <c r="D18" s="5"/>
      <c r="E18" s="75"/>
    </row>
    <row r="19" spans="2:5">
      <c r="B19" s="4" t="s">
        <v>56</v>
      </c>
      <c r="C19" s="5" t="s">
        <v>30</v>
      </c>
      <c r="D19" s="5"/>
      <c r="E19" s="75"/>
    </row>
    <row r="20" spans="2:5">
      <c r="B20" s="4" t="s">
        <v>57</v>
      </c>
      <c r="C20" s="5" t="s">
        <v>31</v>
      </c>
      <c r="D20" s="5"/>
      <c r="E20" s="75"/>
    </row>
    <row r="21" spans="2:5">
      <c r="B21" s="4" t="s">
        <v>58</v>
      </c>
      <c r="C21" s="5" t="s">
        <v>30</v>
      </c>
      <c r="D21" s="5"/>
      <c r="E21" s="75"/>
    </row>
    <row r="22" spans="2:5">
      <c r="B22" s="4" t="s">
        <v>59</v>
      </c>
      <c r="C22" s="5" t="s">
        <v>31</v>
      </c>
      <c r="D22" s="5"/>
      <c r="E22" s="75"/>
    </row>
    <row r="23" spans="2:5">
      <c r="B23" s="4" t="s">
        <v>60</v>
      </c>
      <c r="C23" s="5" t="s">
        <v>30</v>
      </c>
      <c r="D23" s="5"/>
      <c r="E23" s="75"/>
    </row>
    <row r="24" spans="2:5">
      <c r="B24" s="4" t="s">
        <v>61</v>
      </c>
      <c r="C24" s="5" t="s">
        <v>31</v>
      </c>
      <c r="D24" s="5"/>
      <c r="E24" s="75"/>
    </row>
    <row r="25" spans="2:5">
      <c r="B25" s="4" t="s">
        <v>62</v>
      </c>
      <c r="C25" s="5" t="s">
        <v>30</v>
      </c>
      <c r="D25" s="5"/>
      <c r="E25" s="75"/>
    </row>
    <row r="26" spans="2:5">
      <c r="B26" s="4" t="s">
        <v>63</v>
      </c>
      <c r="C26" s="5" t="s">
        <v>31</v>
      </c>
      <c r="D26" s="5"/>
      <c r="E26" s="75"/>
    </row>
    <row r="27" spans="2:5" ht="47.25">
      <c r="B27" s="77">
        <v>3</v>
      </c>
      <c r="C27" s="77" t="s">
        <v>32</v>
      </c>
      <c r="D27" s="77"/>
      <c r="E27" s="75" t="s">
        <v>969</v>
      </c>
    </row>
    <row r="28" spans="2:5" ht="47.25">
      <c r="B28" s="7" t="s">
        <v>64</v>
      </c>
      <c r="C28" s="5" t="s">
        <v>100</v>
      </c>
      <c r="D28" s="5" t="s">
        <v>23</v>
      </c>
      <c r="E28" s="75" t="s">
        <v>969</v>
      </c>
    </row>
    <row r="29" spans="2:5" ht="47.25">
      <c r="B29" s="7" t="s">
        <v>65</v>
      </c>
      <c r="C29" s="5" t="s">
        <v>101</v>
      </c>
      <c r="D29" s="5" t="s">
        <v>24</v>
      </c>
      <c r="E29" s="75" t="s">
        <v>969</v>
      </c>
    </row>
    <row r="30" spans="2:5" ht="47.25">
      <c r="B30" s="7" t="s">
        <v>66</v>
      </c>
      <c r="C30" s="5" t="s">
        <v>222</v>
      </c>
      <c r="D30" s="5" t="s">
        <v>25</v>
      </c>
      <c r="E30" s="75" t="s">
        <v>969</v>
      </c>
    </row>
    <row r="31" spans="2:5" ht="47.25">
      <c r="B31" s="7" t="s">
        <v>67</v>
      </c>
      <c r="C31" s="5" t="s">
        <v>102</v>
      </c>
      <c r="D31" s="5" t="s">
        <v>26</v>
      </c>
      <c r="E31" s="75" t="s">
        <v>969</v>
      </c>
    </row>
    <row r="32" spans="2:5" ht="31.5">
      <c r="B32" s="7" t="s">
        <v>68</v>
      </c>
      <c r="C32" s="5" t="s">
        <v>103</v>
      </c>
      <c r="D32" s="5" t="s">
        <v>23</v>
      </c>
      <c r="E32" s="15">
        <v>3901.93</v>
      </c>
    </row>
    <row r="33" spans="2:6" ht="31.5">
      <c r="B33" s="7" t="s">
        <v>69</v>
      </c>
      <c r="C33" s="5" t="s">
        <v>104</v>
      </c>
      <c r="D33" s="5" t="s">
        <v>24</v>
      </c>
      <c r="E33" s="15">
        <v>30106.5</v>
      </c>
    </row>
    <row r="34" spans="2:6" ht="47.25">
      <c r="B34" s="7" t="s">
        <v>70</v>
      </c>
      <c r="C34" s="5" t="s">
        <v>105</v>
      </c>
      <c r="D34" s="5" t="s">
        <v>25</v>
      </c>
      <c r="E34" s="75" t="s">
        <v>969</v>
      </c>
    </row>
    <row r="35" spans="2:6" ht="47.25">
      <c r="B35" s="7" t="s">
        <v>71</v>
      </c>
      <c r="C35" s="5" t="s">
        <v>106</v>
      </c>
      <c r="D35" s="5" t="s">
        <v>26</v>
      </c>
      <c r="E35" s="75" t="s">
        <v>969</v>
      </c>
    </row>
    <row r="36" spans="2:6" ht="47.25">
      <c r="B36" s="8" t="s">
        <v>72</v>
      </c>
      <c r="C36" s="77" t="s">
        <v>107</v>
      </c>
      <c r="D36" s="77" t="s">
        <v>23</v>
      </c>
      <c r="E36" s="75"/>
    </row>
    <row r="37" spans="2:6">
      <c r="B37" s="9" t="s">
        <v>73</v>
      </c>
      <c r="C37" s="77" t="s">
        <v>33</v>
      </c>
      <c r="D37" s="77"/>
      <c r="E37" s="75">
        <v>0</v>
      </c>
    </row>
    <row r="38" spans="2:6">
      <c r="B38" s="4" t="s">
        <v>74</v>
      </c>
      <c r="C38" s="5" t="s">
        <v>34</v>
      </c>
      <c r="D38" s="5" t="s">
        <v>23</v>
      </c>
      <c r="E38" s="75"/>
    </row>
    <row r="39" spans="2:6">
      <c r="B39" s="4" t="s">
        <v>75</v>
      </c>
      <c r="C39" s="5" t="s">
        <v>35</v>
      </c>
      <c r="D39" s="5"/>
      <c r="E39" s="75"/>
    </row>
    <row r="40" spans="2:6">
      <c r="B40" s="9" t="s">
        <v>76</v>
      </c>
      <c r="C40" s="77" t="s">
        <v>36</v>
      </c>
      <c r="D40" s="77"/>
      <c r="E40" s="75">
        <v>0</v>
      </c>
    </row>
    <row r="41" spans="2:6">
      <c r="B41" s="4" t="s">
        <v>77</v>
      </c>
      <c r="C41" s="5" t="s">
        <v>34</v>
      </c>
      <c r="D41" s="5" t="s">
        <v>23</v>
      </c>
      <c r="E41" s="75"/>
    </row>
    <row r="42" spans="2:6">
      <c r="B42" s="4" t="s">
        <v>78</v>
      </c>
      <c r="C42" s="5" t="s">
        <v>35</v>
      </c>
      <c r="D42" s="5"/>
      <c r="E42" s="75"/>
    </row>
    <row r="43" spans="2:6">
      <c r="B43" s="9" t="s">
        <v>79</v>
      </c>
      <c r="C43" s="77" t="s">
        <v>37</v>
      </c>
      <c r="D43" s="77"/>
      <c r="E43" s="75">
        <v>0</v>
      </c>
    </row>
    <row r="44" spans="2:6">
      <c r="B44" s="4" t="s">
        <v>80</v>
      </c>
      <c r="C44" s="5" t="s">
        <v>34</v>
      </c>
      <c r="D44" s="5" t="s">
        <v>23</v>
      </c>
      <c r="E44" s="75"/>
    </row>
    <row r="45" spans="2:6">
      <c r="B45" s="4" t="s">
        <v>81</v>
      </c>
      <c r="C45" s="5" t="s">
        <v>35</v>
      </c>
      <c r="D45" s="5"/>
      <c r="E45" s="75"/>
    </row>
    <row r="46" spans="2:6">
      <c r="B46" s="9" t="s">
        <v>82</v>
      </c>
      <c r="C46" s="77" t="s">
        <v>38</v>
      </c>
      <c r="D46" s="77"/>
      <c r="E46" s="17">
        <f>E47+E49+E51+E53</f>
        <v>2756.71</v>
      </c>
      <c r="F46" s="18"/>
    </row>
    <row r="47" spans="2:6">
      <c r="B47" s="4" t="s">
        <v>83</v>
      </c>
      <c r="C47" s="5" t="s">
        <v>34</v>
      </c>
      <c r="D47" s="5" t="s">
        <v>23</v>
      </c>
      <c r="E47" s="15">
        <v>2224.1</v>
      </c>
    </row>
    <row r="48" spans="2:6">
      <c r="B48" s="4" t="s">
        <v>84</v>
      </c>
      <c r="C48" s="5" t="s">
        <v>35</v>
      </c>
      <c r="D48" s="5"/>
      <c r="E48" s="75">
        <v>73111001724</v>
      </c>
    </row>
    <row r="49" spans="2:5">
      <c r="B49" s="4" t="s">
        <v>123</v>
      </c>
      <c r="C49" s="5" t="s">
        <v>34</v>
      </c>
      <c r="D49" s="5" t="s">
        <v>23</v>
      </c>
      <c r="E49" s="75">
        <v>431.16</v>
      </c>
    </row>
    <row r="50" spans="2:5">
      <c r="B50" s="4" t="s">
        <v>124</v>
      </c>
      <c r="C50" s="5" t="s">
        <v>35</v>
      </c>
      <c r="D50" s="5"/>
      <c r="E50" s="75">
        <v>73310001724</v>
      </c>
    </row>
    <row r="51" spans="2:5">
      <c r="B51" s="4" t="s">
        <v>125</v>
      </c>
      <c r="C51" s="5" t="s">
        <v>34</v>
      </c>
      <c r="D51" s="5" t="s">
        <v>23</v>
      </c>
      <c r="E51" s="75">
        <v>97.55</v>
      </c>
    </row>
    <row r="52" spans="2:5">
      <c r="B52" s="4" t="s">
        <v>126</v>
      </c>
      <c r="C52" s="5" t="s">
        <v>35</v>
      </c>
      <c r="D52" s="5"/>
      <c r="E52" s="75">
        <v>73120001724</v>
      </c>
    </row>
    <row r="53" spans="2:5">
      <c r="B53" s="4" t="s">
        <v>238</v>
      </c>
      <c r="C53" s="5" t="s">
        <v>34</v>
      </c>
      <c r="D53" s="5" t="s">
        <v>23</v>
      </c>
      <c r="E53" s="75">
        <v>3.9</v>
      </c>
    </row>
    <row r="54" spans="2:5">
      <c r="B54" s="4" t="s">
        <v>239</v>
      </c>
      <c r="C54" s="5" t="s">
        <v>35</v>
      </c>
      <c r="D54" s="5"/>
      <c r="E54" s="75">
        <v>73941001724</v>
      </c>
    </row>
    <row r="55" spans="2:5">
      <c r="B55" s="9" t="s">
        <v>85</v>
      </c>
      <c r="C55" s="77" t="s">
        <v>39</v>
      </c>
      <c r="D55" s="77"/>
      <c r="E55" s="17">
        <f>SUM(E56,E58,E60,E62,E64,E66,E68,E70)</f>
        <v>1145.23</v>
      </c>
    </row>
    <row r="56" spans="2:5">
      <c r="B56" s="4" t="s">
        <v>86</v>
      </c>
      <c r="C56" s="5" t="s">
        <v>34</v>
      </c>
      <c r="D56" s="5" t="s">
        <v>23</v>
      </c>
      <c r="E56" s="75">
        <v>390.19</v>
      </c>
    </row>
    <row r="57" spans="2:5">
      <c r="B57" s="4" t="s">
        <v>87</v>
      </c>
      <c r="C57" s="5" t="s">
        <v>35</v>
      </c>
      <c r="D57" s="5"/>
      <c r="E57" s="75">
        <v>73111002215</v>
      </c>
    </row>
    <row r="58" spans="2:5">
      <c r="B58" s="4" t="s">
        <v>127</v>
      </c>
      <c r="C58" s="5" t="s">
        <v>34</v>
      </c>
      <c r="D58" s="5" t="s">
        <v>23</v>
      </c>
      <c r="E58" s="75">
        <v>195.1</v>
      </c>
    </row>
    <row r="59" spans="2:5">
      <c r="B59" s="4" t="s">
        <v>128</v>
      </c>
      <c r="C59" s="5" t="s">
        <v>35</v>
      </c>
      <c r="D59" s="5"/>
      <c r="E59" s="75">
        <v>73710001725</v>
      </c>
    </row>
    <row r="60" spans="2:5">
      <c r="B60" s="4" t="s">
        <v>129</v>
      </c>
      <c r="C60" s="5" t="s">
        <v>34</v>
      </c>
      <c r="D60" s="5" t="s">
        <v>23</v>
      </c>
      <c r="E60" s="75">
        <v>253.63</v>
      </c>
    </row>
    <row r="61" spans="2:5">
      <c r="B61" s="4" t="s">
        <v>130</v>
      </c>
      <c r="C61" s="5" t="s">
        <v>35</v>
      </c>
      <c r="D61" s="5"/>
      <c r="E61" s="75">
        <v>73510001725</v>
      </c>
    </row>
    <row r="62" spans="2:5">
      <c r="B62" s="4" t="s">
        <v>131</v>
      </c>
      <c r="C62" s="5" t="s">
        <v>34</v>
      </c>
      <c r="D62" s="5" t="s">
        <v>23</v>
      </c>
      <c r="E62" s="75">
        <v>214.61</v>
      </c>
    </row>
    <row r="63" spans="2:5">
      <c r="B63" s="4" t="s">
        <v>132</v>
      </c>
      <c r="C63" s="5" t="s">
        <v>35</v>
      </c>
      <c r="D63" s="5"/>
      <c r="E63" s="75">
        <v>73510002725</v>
      </c>
    </row>
    <row r="64" spans="2:5">
      <c r="B64" s="4" t="s">
        <v>133</v>
      </c>
      <c r="C64" s="5" t="s">
        <v>34</v>
      </c>
      <c r="D64" s="5" t="s">
        <v>23</v>
      </c>
      <c r="E64" s="75">
        <v>11.71</v>
      </c>
    </row>
    <row r="65" spans="2:5">
      <c r="B65" s="4" t="s">
        <v>134</v>
      </c>
      <c r="C65" s="5" t="s">
        <v>35</v>
      </c>
      <c r="D65" s="5"/>
      <c r="E65" s="75">
        <v>73120003725</v>
      </c>
    </row>
    <row r="66" spans="2:5">
      <c r="B66" s="4" t="s">
        <v>135</v>
      </c>
      <c r="C66" s="5" t="s">
        <v>34</v>
      </c>
      <c r="D66" s="5" t="s">
        <v>23</v>
      </c>
      <c r="E66" s="75">
        <v>19.510000000000002</v>
      </c>
    </row>
    <row r="67" spans="2:5">
      <c r="B67" s="4" t="s">
        <v>136</v>
      </c>
      <c r="C67" s="5" t="s">
        <v>35</v>
      </c>
      <c r="D67" s="5"/>
      <c r="E67" s="75">
        <v>73120002725</v>
      </c>
    </row>
    <row r="68" spans="2:5">
      <c r="B68" s="4" t="s">
        <v>137</v>
      </c>
      <c r="C68" s="5" t="s">
        <v>34</v>
      </c>
      <c r="D68" s="5" t="s">
        <v>23</v>
      </c>
      <c r="E68" s="75">
        <v>58.53</v>
      </c>
    </row>
    <row r="69" spans="2:5">
      <c r="B69" s="4" t="s">
        <v>138</v>
      </c>
      <c r="C69" s="5" t="s">
        <v>35</v>
      </c>
      <c r="D69" s="5"/>
      <c r="E69" s="75">
        <v>73710002725</v>
      </c>
    </row>
    <row r="70" spans="2:5">
      <c r="B70" s="4" t="s">
        <v>139</v>
      </c>
      <c r="C70" s="5" t="s">
        <v>34</v>
      </c>
      <c r="D70" s="5" t="s">
        <v>23</v>
      </c>
      <c r="E70" s="75">
        <v>1.95</v>
      </c>
    </row>
    <row r="71" spans="2:5">
      <c r="B71" s="4" t="s">
        <v>140</v>
      </c>
      <c r="C71" s="5" t="s">
        <v>35</v>
      </c>
      <c r="D71" s="5"/>
      <c r="E71" s="75">
        <v>73942101725</v>
      </c>
    </row>
  </sheetData>
  <mergeCells count="2">
    <mergeCell ref="C1:E1"/>
    <mergeCell ref="C3:E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B2:G201"/>
  <sheetViews>
    <sheetView workbookViewId="0">
      <selection activeCell="N15" sqref="N15"/>
    </sheetView>
  </sheetViews>
  <sheetFormatPr defaultRowHeight="15.75"/>
  <cols>
    <col min="1" max="1" width="9.140625" style="12"/>
    <col min="2" max="2" width="9.140625" style="61"/>
    <col min="3" max="3" width="42.5703125" style="61" customWidth="1"/>
    <col min="4" max="4" width="21.140625" style="61" customWidth="1"/>
    <col min="5" max="5" width="21.5703125" style="61" customWidth="1"/>
    <col min="6" max="6" width="16" style="12" customWidth="1"/>
    <col min="7" max="7" width="26" style="12" customWidth="1"/>
    <col min="8" max="16384" width="9.140625" style="12"/>
  </cols>
  <sheetData>
    <row r="2" spans="2:7">
      <c r="B2" s="133" t="s">
        <v>732</v>
      </c>
      <c r="C2" s="134"/>
      <c r="D2" s="134"/>
      <c r="E2" s="134"/>
    </row>
    <row r="3" spans="2:7" ht="28.5" customHeight="1">
      <c r="B3" s="47">
        <v>1</v>
      </c>
      <c r="C3" s="135" t="s">
        <v>22</v>
      </c>
      <c r="D3" s="135"/>
      <c r="E3" s="135"/>
      <c r="F3" s="48"/>
      <c r="G3" s="48"/>
    </row>
    <row r="4" spans="2:7" ht="31.5">
      <c r="B4" s="49" t="s">
        <v>42</v>
      </c>
      <c r="C4" s="50" t="s">
        <v>90</v>
      </c>
      <c r="D4" s="50" t="s">
        <v>23</v>
      </c>
      <c r="E4" s="1">
        <v>17500.2</v>
      </c>
    </row>
    <row r="5" spans="2:7" ht="31.5">
      <c r="B5" s="49" t="s">
        <v>43</v>
      </c>
      <c r="C5" s="50" t="s">
        <v>91</v>
      </c>
      <c r="D5" s="50" t="s">
        <v>24</v>
      </c>
      <c r="E5" s="1" t="s">
        <v>734</v>
      </c>
    </row>
    <row r="6" spans="2:7" ht="47.25">
      <c r="B6" s="49" t="s">
        <v>44</v>
      </c>
      <c r="C6" s="50" t="s">
        <v>92</v>
      </c>
      <c r="D6" s="50" t="s">
        <v>25</v>
      </c>
      <c r="E6" s="1">
        <v>361979.25</v>
      </c>
    </row>
    <row r="7" spans="2:7" ht="47.25">
      <c r="B7" s="49" t="s">
        <v>45</v>
      </c>
      <c r="C7" s="50" t="s">
        <v>93</v>
      </c>
      <c r="D7" s="50" t="s">
        <v>26</v>
      </c>
      <c r="E7" s="1" t="s">
        <v>734</v>
      </c>
    </row>
    <row r="8" spans="2:7" ht="23.25" customHeight="1">
      <c r="B8" s="49" t="s">
        <v>46</v>
      </c>
      <c r="C8" s="50" t="s">
        <v>94</v>
      </c>
      <c r="D8" s="50" t="s">
        <v>23</v>
      </c>
      <c r="E8" s="1">
        <v>502668.7</v>
      </c>
    </row>
    <row r="9" spans="2:7" ht="23.25" customHeight="1">
      <c r="B9" s="49" t="s">
        <v>47</v>
      </c>
      <c r="C9" s="50" t="s">
        <v>95</v>
      </c>
      <c r="D9" s="50" t="s">
        <v>24</v>
      </c>
      <c r="E9" s="1" t="s">
        <v>734</v>
      </c>
    </row>
    <row r="10" spans="2:7" ht="31.5">
      <c r="B10" s="49" t="s">
        <v>48</v>
      </c>
      <c r="C10" s="50" t="s">
        <v>96</v>
      </c>
      <c r="D10" s="50" t="s">
        <v>25</v>
      </c>
      <c r="E10" s="1">
        <v>2482093.65</v>
      </c>
    </row>
    <row r="11" spans="2:7" ht="31.5">
      <c r="B11" s="49" t="s">
        <v>49</v>
      </c>
      <c r="C11" s="50" t="s">
        <v>97</v>
      </c>
      <c r="D11" s="50" t="s">
        <v>26</v>
      </c>
      <c r="E11" s="1" t="s">
        <v>734</v>
      </c>
    </row>
    <row r="12" spans="2:7" ht="31.5">
      <c r="B12" s="49" t="s">
        <v>50</v>
      </c>
      <c r="C12" s="51" t="s">
        <v>98</v>
      </c>
      <c r="D12" s="51" t="s">
        <v>25</v>
      </c>
      <c r="E12" s="1"/>
    </row>
    <row r="13" spans="2:7" ht="31.5">
      <c r="B13" s="49" t="s">
        <v>51</v>
      </c>
      <c r="C13" s="51" t="s">
        <v>98</v>
      </c>
      <c r="D13" s="51" t="s">
        <v>26</v>
      </c>
      <c r="E13" s="1" t="s">
        <v>734</v>
      </c>
    </row>
    <row r="14" spans="2:7" ht="31.5">
      <c r="B14" s="49" t="s">
        <v>52</v>
      </c>
      <c r="C14" s="51" t="s">
        <v>99</v>
      </c>
      <c r="D14" s="51" t="s">
        <v>25</v>
      </c>
      <c r="E14" s="1" t="s">
        <v>734</v>
      </c>
    </row>
    <row r="15" spans="2:7" ht="31.5">
      <c r="B15" s="49" t="s">
        <v>53</v>
      </c>
      <c r="C15" s="50" t="s">
        <v>27</v>
      </c>
      <c r="D15" s="50" t="s">
        <v>28</v>
      </c>
      <c r="E15" s="1">
        <v>0.1296185</v>
      </c>
    </row>
    <row r="16" spans="2:7">
      <c r="B16" s="47">
        <v>2</v>
      </c>
      <c r="C16" s="52" t="s">
        <v>29</v>
      </c>
      <c r="D16" s="1" t="s">
        <v>734</v>
      </c>
      <c r="E16" s="1" t="s">
        <v>734</v>
      </c>
    </row>
    <row r="17" spans="2:5">
      <c r="B17" s="49" t="s">
        <v>54</v>
      </c>
      <c r="C17" s="50" t="s">
        <v>30</v>
      </c>
      <c r="D17" s="1" t="s">
        <v>734</v>
      </c>
      <c r="E17" s="1" t="s">
        <v>734</v>
      </c>
    </row>
    <row r="18" spans="2:5">
      <c r="B18" s="49" t="s">
        <v>55</v>
      </c>
      <c r="C18" s="50" t="s">
        <v>31</v>
      </c>
      <c r="D18" s="1" t="s">
        <v>734</v>
      </c>
      <c r="E18" s="1" t="s">
        <v>734</v>
      </c>
    </row>
    <row r="19" spans="2:5">
      <c r="B19" s="49" t="s">
        <v>56</v>
      </c>
      <c r="C19" s="50" t="s">
        <v>30</v>
      </c>
      <c r="D19" s="1" t="s">
        <v>734</v>
      </c>
      <c r="E19" s="1" t="s">
        <v>734</v>
      </c>
    </row>
    <row r="20" spans="2:5">
      <c r="B20" s="49" t="s">
        <v>57</v>
      </c>
      <c r="C20" s="50" t="s">
        <v>31</v>
      </c>
      <c r="D20" s="1" t="s">
        <v>734</v>
      </c>
      <c r="E20" s="1" t="s">
        <v>734</v>
      </c>
    </row>
    <row r="21" spans="2:5">
      <c r="B21" s="49" t="s">
        <v>58</v>
      </c>
      <c r="C21" s="50" t="s">
        <v>30</v>
      </c>
      <c r="D21" s="1" t="s">
        <v>734</v>
      </c>
      <c r="E21" s="1" t="s">
        <v>734</v>
      </c>
    </row>
    <row r="22" spans="2:5">
      <c r="B22" s="49" t="s">
        <v>59</v>
      </c>
      <c r="C22" s="50" t="s">
        <v>31</v>
      </c>
      <c r="D22" s="1" t="s">
        <v>734</v>
      </c>
      <c r="E22" s="1" t="s">
        <v>734</v>
      </c>
    </row>
    <row r="23" spans="2:5">
      <c r="B23" s="49" t="s">
        <v>60</v>
      </c>
      <c r="C23" s="50" t="s">
        <v>30</v>
      </c>
      <c r="D23" s="1" t="s">
        <v>734</v>
      </c>
      <c r="E23" s="1" t="s">
        <v>734</v>
      </c>
    </row>
    <row r="24" spans="2:5">
      <c r="B24" s="49" t="s">
        <v>61</v>
      </c>
      <c r="C24" s="50" t="s">
        <v>31</v>
      </c>
      <c r="D24" s="1" t="s">
        <v>734</v>
      </c>
      <c r="E24" s="1" t="s">
        <v>734</v>
      </c>
    </row>
    <row r="25" spans="2:5">
      <c r="B25" s="49" t="s">
        <v>62</v>
      </c>
      <c r="C25" s="50" t="s">
        <v>30</v>
      </c>
      <c r="D25" s="1" t="s">
        <v>734</v>
      </c>
      <c r="E25" s="1" t="s">
        <v>734</v>
      </c>
    </row>
    <row r="26" spans="2:5">
      <c r="B26" s="49" t="s">
        <v>63</v>
      </c>
      <c r="C26" s="50" t="s">
        <v>31</v>
      </c>
      <c r="D26" s="1" t="s">
        <v>734</v>
      </c>
      <c r="E26" s="1" t="s">
        <v>734</v>
      </c>
    </row>
    <row r="27" spans="2:5" ht="47.25">
      <c r="B27" s="53">
        <v>3</v>
      </c>
      <c r="C27" s="53" t="s">
        <v>32</v>
      </c>
      <c r="D27" s="53"/>
      <c r="E27" s="1"/>
    </row>
    <row r="28" spans="2:5" ht="31.5">
      <c r="B28" s="54" t="s">
        <v>64</v>
      </c>
      <c r="C28" s="50" t="s">
        <v>100</v>
      </c>
      <c r="D28" s="50" t="s">
        <v>23</v>
      </c>
      <c r="E28" s="1">
        <v>17473.400000000001</v>
      </c>
    </row>
    <row r="29" spans="2:5" ht="31.5">
      <c r="B29" s="54" t="s">
        <v>65</v>
      </c>
      <c r="C29" s="50" t="s">
        <v>101</v>
      </c>
      <c r="D29" s="50" t="s">
        <v>24</v>
      </c>
      <c r="E29" s="1" t="s">
        <v>734</v>
      </c>
    </row>
    <row r="30" spans="2:5" ht="47.25">
      <c r="B30" s="54" t="s">
        <v>66</v>
      </c>
      <c r="C30" s="50" t="s">
        <v>222</v>
      </c>
      <c r="D30" s="50" t="s">
        <v>25</v>
      </c>
      <c r="E30" s="1">
        <v>361952.45</v>
      </c>
    </row>
    <row r="31" spans="2:5" ht="47.25">
      <c r="B31" s="54" t="s">
        <v>67</v>
      </c>
      <c r="C31" s="50" t="s">
        <v>102</v>
      </c>
      <c r="D31" s="50" t="s">
        <v>26</v>
      </c>
      <c r="E31" s="1" t="s">
        <v>734</v>
      </c>
    </row>
    <row r="32" spans="2:5" ht="31.5">
      <c r="B32" s="54" t="s">
        <v>68</v>
      </c>
      <c r="C32" s="50" t="s">
        <v>103</v>
      </c>
      <c r="D32" s="50" t="s">
        <v>23</v>
      </c>
      <c r="E32" s="1">
        <f>E8-1.2</f>
        <v>502667.5</v>
      </c>
    </row>
    <row r="33" spans="2:7" ht="31.5">
      <c r="B33" s="54" t="s">
        <v>69</v>
      </c>
      <c r="C33" s="50" t="s">
        <v>104</v>
      </c>
      <c r="D33" s="50" t="s">
        <v>24</v>
      </c>
      <c r="E33" s="1" t="s">
        <v>734</v>
      </c>
    </row>
    <row r="34" spans="2:7" ht="47.25">
      <c r="B34" s="54" t="s">
        <v>70</v>
      </c>
      <c r="C34" s="50" t="s">
        <v>105</v>
      </c>
      <c r="D34" s="50" t="s">
        <v>25</v>
      </c>
      <c r="E34" s="1">
        <f>E10</f>
        <v>2482093.65</v>
      </c>
    </row>
    <row r="35" spans="2:7" ht="47.25">
      <c r="B35" s="54" t="s">
        <v>71</v>
      </c>
      <c r="C35" s="50" t="s">
        <v>106</v>
      </c>
      <c r="D35" s="50" t="s">
        <v>26</v>
      </c>
      <c r="E35" s="1" t="s">
        <v>734</v>
      </c>
    </row>
    <row r="36" spans="2:7" ht="47.25">
      <c r="B36" s="55" t="s">
        <v>72</v>
      </c>
      <c r="C36" s="53" t="s">
        <v>107</v>
      </c>
      <c r="D36" s="53" t="s">
        <v>23</v>
      </c>
      <c r="E36" s="1"/>
    </row>
    <row r="37" spans="2:7">
      <c r="B37" s="56" t="s">
        <v>73</v>
      </c>
      <c r="C37" s="53" t="s">
        <v>33</v>
      </c>
      <c r="D37" s="53"/>
      <c r="E37" s="1"/>
    </row>
    <row r="38" spans="2:7">
      <c r="B38" s="49" t="s">
        <v>74</v>
      </c>
      <c r="C38" s="50" t="s">
        <v>34</v>
      </c>
      <c r="D38" s="50" t="s">
        <v>23</v>
      </c>
      <c r="E38" s="1"/>
    </row>
    <row r="39" spans="2:7">
      <c r="B39" s="49" t="s">
        <v>75</v>
      </c>
      <c r="C39" s="50" t="s">
        <v>35</v>
      </c>
      <c r="D39" s="50"/>
      <c r="E39" s="1"/>
    </row>
    <row r="40" spans="2:7">
      <c r="B40" s="56" t="s">
        <v>76</v>
      </c>
      <c r="C40" s="53" t="s">
        <v>36</v>
      </c>
      <c r="D40" s="53"/>
      <c r="E40" s="1"/>
    </row>
    <row r="41" spans="2:7">
      <c r="B41" s="49" t="s">
        <v>77</v>
      </c>
      <c r="C41" s="50" t="s">
        <v>34</v>
      </c>
      <c r="D41" s="50" t="s">
        <v>23</v>
      </c>
      <c r="E41" s="1"/>
    </row>
    <row r="42" spans="2:7">
      <c r="B42" s="49" t="s">
        <v>78</v>
      </c>
      <c r="C42" s="50" t="s">
        <v>35</v>
      </c>
      <c r="D42" s="50"/>
      <c r="E42" s="1"/>
    </row>
    <row r="43" spans="2:7">
      <c r="B43" s="56" t="s">
        <v>79</v>
      </c>
      <c r="C43" s="53" t="s">
        <v>37</v>
      </c>
      <c r="D43" s="53"/>
      <c r="E43" s="1"/>
    </row>
    <row r="44" spans="2:7">
      <c r="B44" s="49" t="s">
        <v>80</v>
      </c>
      <c r="C44" s="50" t="s">
        <v>34</v>
      </c>
      <c r="D44" s="50" t="s">
        <v>23</v>
      </c>
      <c r="E44" s="1"/>
    </row>
    <row r="45" spans="2:7">
      <c r="B45" s="49" t="s">
        <v>81</v>
      </c>
      <c r="C45" s="50" t="s">
        <v>35</v>
      </c>
      <c r="D45" s="50"/>
      <c r="E45" s="1"/>
    </row>
    <row r="46" spans="2:7">
      <c r="B46" s="56" t="s">
        <v>82</v>
      </c>
      <c r="C46" s="53" t="s">
        <v>38</v>
      </c>
      <c r="D46" s="53"/>
      <c r="E46" s="1"/>
    </row>
    <row r="47" spans="2:7">
      <c r="B47" s="49" t="s">
        <v>83</v>
      </c>
      <c r="C47" s="50" t="s">
        <v>34</v>
      </c>
      <c r="D47" s="50" t="s">
        <v>23</v>
      </c>
      <c r="E47" s="50">
        <v>61.7</v>
      </c>
      <c r="G47" s="57"/>
    </row>
    <row r="48" spans="2:7">
      <c r="B48" s="49" t="s">
        <v>84</v>
      </c>
      <c r="C48" s="50" t="s">
        <v>35</v>
      </c>
      <c r="D48" s="50" t="s">
        <v>735</v>
      </c>
      <c r="E48" s="50"/>
    </row>
    <row r="49" spans="2:5">
      <c r="B49" s="49" t="s">
        <v>123</v>
      </c>
      <c r="C49" s="50" t="s">
        <v>34</v>
      </c>
      <c r="D49" s="50" t="s">
        <v>23</v>
      </c>
      <c r="E49" s="50">
        <v>0.3</v>
      </c>
    </row>
    <row r="50" spans="2:5">
      <c r="B50" s="49" t="s">
        <v>124</v>
      </c>
      <c r="C50" s="50" t="s">
        <v>35</v>
      </c>
      <c r="D50" s="50" t="s">
        <v>484</v>
      </c>
      <c r="E50" s="50"/>
    </row>
    <row r="51" spans="2:5">
      <c r="B51" s="49" t="s">
        <v>125</v>
      </c>
      <c r="C51" s="50" t="s">
        <v>34</v>
      </c>
      <c r="D51" s="50" t="s">
        <v>23</v>
      </c>
      <c r="E51" s="50">
        <v>8</v>
      </c>
    </row>
    <row r="52" spans="2:5">
      <c r="B52" s="49" t="s">
        <v>126</v>
      </c>
      <c r="C52" s="50" t="s">
        <v>35</v>
      </c>
      <c r="D52" s="50" t="s">
        <v>487</v>
      </c>
      <c r="E52" s="50"/>
    </row>
    <row r="53" spans="2:5">
      <c r="B53" s="49" t="s">
        <v>238</v>
      </c>
      <c r="C53" s="50" t="s">
        <v>34</v>
      </c>
      <c r="D53" s="50" t="s">
        <v>23</v>
      </c>
      <c r="E53" s="50">
        <v>10</v>
      </c>
    </row>
    <row r="54" spans="2:5">
      <c r="B54" s="49" t="s">
        <v>239</v>
      </c>
      <c r="C54" s="50" t="s">
        <v>35</v>
      </c>
      <c r="D54" s="50" t="s">
        <v>469</v>
      </c>
      <c r="E54" s="50"/>
    </row>
    <row r="55" spans="2:5">
      <c r="B55" s="49" t="s">
        <v>240</v>
      </c>
      <c r="C55" s="50" t="s">
        <v>34</v>
      </c>
      <c r="D55" s="50" t="s">
        <v>23</v>
      </c>
      <c r="E55" s="54" t="s">
        <v>736</v>
      </c>
    </row>
    <row r="56" spans="2:5">
      <c r="B56" s="49" t="s">
        <v>241</v>
      </c>
      <c r="C56" s="50" t="s">
        <v>35</v>
      </c>
      <c r="D56" s="58" t="s">
        <v>471</v>
      </c>
      <c r="E56" s="54"/>
    </row>
    <row r="57" spans="2:5">
      <c r="B57" s="49" t="s">
        <v>243</v>
      </c>
      <c r="C57" s="50" t="s">
        <v>34</v>
      </c>
      <c r="D57" s="50" t="s">
        <v>23</v>
      </c>
      <c r="E57" s="54" t="s">
        <v>737</v>
      </c>
    </row>
    <row r="58" spans="2:5">
      <c r="B58" s="49" t="s">
        <v>244</v>
      </c>
      <c r="C58" s="50" t="s">
        <v>35</v>
      </c>
      <c r="D58" s="59" t="s">
        <v>738</v>
      </c>
      <c r="E58" s="54"/>
    </row>
    <row r="59" spans="2:5">
      <c r="B59" s="49" t="s">
        <v>246</v>
      </c>
      <c r="C59" s="50" t="s">
        <v>34</v>
      </c>
      <c r="D59" s="50" t="s">
        <v>23</v>
      </c>
      <c r="E59" s="54" t="s">
        <v>739</v>
      </c>
    </row>
    <row r="60" spans="2:5">
      <c r="B60" s="49" t="s">
        <v>247</v>
      </c>
      <c r="C60" s="50" t="s">
        <v>35</v>
      </c>
      <c r="D60" s="59" t="s">
        <v>481</v>
      </c>
      <c r="E60" s="54"/>
    </row>
    <row r="61" spans="2:5">
      <c r="B61" s="49" t="s">
        <v>249</v>
      </c>
      <c r="C61" s="50" t="s">
        <v>34</v>
      </c>
      <c r="D61" s="50" t="s">
        <v>23</v>
      </c>
      <c r="E61" s="1">
        <v>0.4</v>
      </c>
    </row>
    <row r="62" spans="2:5">
      <c r="B62" s="49" t="s">
        <v>250</v>
      </c>
      <c r="C62" s="50" t="s">
        <v>35</v>
      </c>
      <c r="D62" s="59" t="s">
        <v>740</v>
      </c>
      <c r="E62" s="1"/>
    </row>
    <row r="63" spans="2:5">
      <c r="B63" s="49" t="s">
        <v>251</v>
      </c>
      <c r="C63" s="50" t="s">
        <v>34</v>
      </c>
      <c r="D63" s="50" t="s">
        <v>23</v>
      </c>
      <c r="E63" s="1">
        <v>0.1</v>
      </c>
    </row>
    <row r="64" spans="2:5">
      <c r="B64" s="49" t="s">
        <v>252</v>
      </c>
      <c r="C64" s="50" t="s">
        <v>35</v>
      </c>
      <c r="D64" s="59" t="s">
        <v>741</v>
      </c>
      <c r="E64" s="1"/>
    </row>
    <row r="65" spans="2:5">
      <c r="B65" s="49" t="s">
        <v>254</v>
      </c>
      <c r="C65" s="50" t="s">
        <v>34</v>
      </c>
      <c r="D65" s="50" t="s">
        <v>23</v>
      </c>
      <c r="E65" s="1">
        <v>0.1</v>
      </c>
    </row>
    <row r="66" spans="2:5">
      <c r="B66" s="49" t="s">
        <v>255</v>
      </c>
      <c r="C66" s="50" t="s">
        <v>35</v>
      </c>
      <c r="D66" s="59" t="s">
        <v>472</v>
      </c>
      <c r="E66" s="1"/>
    </row>
    <row r="67" spans="2:5">
      <c r="B67" s="49" t="s">
        <v>256</v>
      </c>
      <c r="C67" s="50" t="s">
        <v>34</v>
      </c>
      <c r="D67" s="50" t="s">
        <v>23</v>
      </c>
      <c r="E67" s="1">
        <v>1.3</v>
      </c>
    </row>
    <row r="68" spans="2:5">
      <c r="B68" s="49" t="s">
        <v>257</v>
      </c>
      <c r="C68" s="50" t="s">
        <v>35</v>
      </c>
      <c r="D68" s="59" t="s">
        <v>478</v>
      </c>
      <c r="E68" s="1"/>
    </row>
    <row r="69" spans="2:5">
      <c r="B69" s="49" t="s">
        <v>476</v>
      </c>
      <c r="C69" s="50" t="s">
        <v>34</v>
      </c>
      <c r="D69" s="50" t="s">
        <v>23</v>
      </c>
      <c r="E69" s="1">
        <v>0.3</v>
      </c>
    </row>
    <row r="70" spans="2:5">
      <c r="B70" s="49" t="s">
        <v>477</v>
      </c>
      <c r="C70" s="50" t="s">
        <v>35</v>
      </c>
      <c r="D70" s="59" t="s">
        <v>742</v>
      </c>
      <c r="E70" s="1"/>
    </row>
    <row r="71" spans="2:5">
      <c r="B71" s="49" t="s">
        <v>479</v>
      </c>
      <c r="C71" s="50" t="s">
        <v>34</v>
      </c>
      <c r="D71" s="50" t="s">
        <v>23</v>
      </c>
      <c r="E71" s="1">
        <v>4.8</v>
      </c>
    </row>
    <row r="72" spans="2:5">
      <c r="B72" s="49" t="s">
        <v>480</v>
      </c>
      <c r="C72" s="50" t="s">
        <v>35</v>
      </c>
      <c r="D72" s="59" t="s">
        <v>743</v>
      </c>
      <c r="E72" s="1"/>
    </row>
    <row r="73" spans="2:5">
      <c r="B73" s="49" t="s">
        <v>482</v>
      </c>
      <c r="C73" s="50" t="s">
        <v>34</v>
      </c>
      <c r="D73" s="50" t="s">
        <v>23</v>
      </c>
      <c r="E73" s="1">
        <v>1.7</v>
      </c>
    </row>
    <row r="74" spans="2:5">
      <c r="B74" s="49" t="s">
        <v>483</v>
      </c>
      <c r="C74" s="50" t="s">
        <v>35</v>
      </c>
      <c r="D74" s="59" t="s">
        <v>744</v>
      </c>
      <c r="E74" s="1"/>
    </row>
    <row r="75" spans="2:5">
      <c r="B75" s="49" t="s">
        <v>485</v>
      </c>
      <c r="C75" s="50" t="s">
        <v>34</v>
      </c>
      <c r="D75" s="50" t="s">
        <v>23</v>
      </c>
      <c r="E75" s="1">
        <v>18.600000000000001</v>
      </c>
    </row>
    <row r="76" spans="2:5">
      <c r="B76" s="49" t="s">
        <v>486</v>
      </c>
      <c r="C76" s="50" t="s">
        <v>35</v>
      </c>
      <c r="D76" s="59" t="s">
        <v>490</v>
      </c>
      <c r="E76" s="1"/>
    </row>
    <row r="77" spans="2:5">
      <c r="B77" s="49" t="s">
        <v>488</v>
      </c>
      <c r="C77" s="50" t="s">
        <v>34</v>
      </c>
      <c r="D77" s="50" t="s">
        <v>23</v>
      </c>
      <c r="E77" s="1">
        <v>22236.6</v>
      </c>
    </row>
    <row r="78" spans="2:5">
      <c r="B78" s="49" t="s">
        <v>489</v>
      </c>
      <c r="C78" s="50" t="s">
        <v>35</v>
      </c>
      <c r="D78" s="60" t="s">
        <v>745</v>
      </c>
      <c r="E78" s="1"/>
    </row>
    <row r="79" spans="2:5">
      <c r="B79" s="49" t="s">
        <v>491</v>
      </c>
      <c r="C79" s="50" t="s">
        <v>34</v>
      </c>
      <c r="D79" s="50" t="s">
        <v>23</v>
      </c>
      <c r="E79" s="1">
        <v>13903.8</v>
      </c>
    </row>
    <row r="80" spans="2:5">
      <c r="B80" s="49" t="s">
        <v>492</v>
      </c>
      <c r="C80" s="50" t="s">
        <v>35</v>
      </c>
      <c r="D80" s="59" t="s">
        <v>746</v>
      </c>
      <c r="E80" s="1"/>
    </row>
    <row r="81" spans="2:5">
      <c r="B81" s="49" t="s">
        <v>494</v>
      </c>
      <c r="C81" s="50" t="s">
        <v>34</v>
      </c>
      <c r="D81" s="50" t="s">
        <v>23</v>
      </c>
      <c r="E81" s="1">
        <v>12.1</v>
      </c>
    </row>
    <row r="82" spans="2:5">
      <c r="B82" s="49" t="s">
        <v>495</v>
      </c>
      <c r="C82" s="50" t="s">
        <v>35</v>
      </c>
      <c r="D82" s="59" t="s">
        <v>747</v>
      </c>
      <c r="E82" s="1"/>
    </row>
    <row r="83" spans="2:5">
      <c r="B83" s="49" t="s">
        <v>497</v>
      </c>
      <c r="C83" s="50" t="s">
        <v>34</v>
      </c>
      <c r="D83" s="50" t="s">
        <v>23</v>
      </c>
      <c r="E83" s="1">
        <v>135.80000000000001</v>
      </c>
    </row>
    <row r="84" spans="2:5">
      <c r="B84" s="49" t="s">
        <v>498</v>
      </c>
      <c r="C84" s="50" t="s">
        <v>35</v>
      </c>
      <c r="D84" s="59" t="s">
        <v>748</v>
      </c>
      <c r="E84" s="1"/>
    </row>
    <row r="85" spans="2:5">
      <c r="B85" s="49" t="s">
        <v>500</v>
      </c>
      <c r="C85" s="50" t="s">
        <v>34</v>
      </c>
      <c r="D85" s="50" t="s">
        <v>23</v>
      </c>
      <c r="E85" s="1">
        <v>271.8</v>
      </c>
    </row>
    <row r="86" spans="2:5">
      <c r="B86" s="49" t="s">
        <v>501</v>
      </c>
      <c r="C86" s="50" t="s">
        <v>35</v>
      </c>
      <c r="D86" s="59" t="s">
        <v>496</v>
      </c>
      <c r="E86" s="1"/>
    </row>
    <row r="87" spans="2:5">
      <c r="B87" s="49" t="s">
        <v>749</v>
      </c>
      <c r="C87" s="50" t="s">
        <v>34</v>
      </c>
      <c r="D87" s="50" t="s">
        <v>23</v>
      </c>
      <c r="E87" s="1">
        <v>339.7</v>
      </c>
    </row>
    <row r="88" spans="2:5">
      <c r="B88" s="49" t="s">
        <v>750</v>
      </c>
      <c r="C88" s="50" t="s">
        <v>35</v>
      </c>
      <c r="D88" s="59" t="s">
        <v>751</v>
      </c>
      <c r="E88" s="1"/>
    </row>
    <row r="89" spans="2:5">
      <c r="B89" s="49" t="s">
        <v>752</v>
      </c>
      <c r="C89" s="50" t="s">
        <v>34</v>
      </c>
      <c r="D89" s="50" t="s">
        <v>23</v>
      </c>
      <c r="E89" s="1">
        <v>13.9</v>
      </c>
    </row>
    <row r="90" spans="2:5">
      <c r="B90" s="49" t="s">
        <v>753</v>
      </c>
      <c r="C90" s="50" t="s">
        <v>35</v>
      </c>
      <c r="D90" s="59" t="s">
        <v>754</v>
      </c>
      <c r="E90" s="1"/>
    </row>
    <row r="91" spans="2:5">
      <c r="B91" s="49" t="s">
        <v>755</v>
      </c>
      <c r="C91" s="50" t="s">
        <v>34</v>
      </c>
      <c r="D91" s="50" t="s">
        <v>23</v>
      </c>
      <c r="E91" s="1">
        <v>135.80000000000001</v>
      </c>
    </row>
    <row r="92" spans="2:5">
      <c r="B92" s="49" t="s">
        <v>756</v>
      </c>
      <c r="C92" s="50" t="s">
        <v>35</v>
      </c>
      <c r="D92" s="59" t="s">
        <v>757</v>
      </c>
      <c r="E92" s="1"/>
    </row>
    <row r="93" spans="2:5">
      <c r="B93" s="49" t="s">
        <v>758</v>
      </c>
      <c r="C93" s="50" t="s">
        <v>34</v>
      </c>
      <c r="D93" s="50" t="s">
        <v>23</v>
      </c>
      <c r="E93" s="1">
        <v>135.80000000000001</v>
      </c>
    </row>
    <row r="94" spans="2:5">
      <c r="B94" s="49" t="s">
        <v>759</v>
      </c>
      <c r="C94" s="50" t="s">
        <v>35</v>
      </c>
      <c r="D94" s="1" t="s">
        <v>760</v>
      </c>
      <c r="E94" s="1"/>
    </row>
    <row r="95" spans="2:5">
      <c r="B95" s="49" t="s">
        <v>761</v>
      </c>
      <c r="C95" s="50" t="s">
        <v>34</v>
      </c>
      <c r="D95" s="50" t="s">
        <v>23</v>
      </c>
      <c r="E95" s="1">
        <v>135.80000000000001</v>
      </c>
    </row>
    <row r="96" spans="2:5">
      <c r="B96" s="49" t="s">
        <v>762</v>
      </c>
      <c r="C96" s="50" t="s">
        <v>35</v>
      </c>
      <c r="D96" s="59" t="s">
        <v>763</v>
      </c>
      <c r="E96" s="1"/>
    </row>
    <row r="97" spans="2:5">
      <c r="B97" s="49" t="s">
        <v>764</v>
      </c>
      <c r="C97" s="50" t="s">
        <v>34</v>
      </c>
      <c r="D97" s="50" t="s">
        <v>23</v>
      </c>
      <c r="E97" s="1">
        <v>1366.4</v>
      </c>
    </row>
    <row r="98" spans="2:5">
      <c r="B98" s="49" t="s">
        <v>765</v>
      </c>
      <c r="C98" s="50" t="s">
        <v>35</v>
      </c>
      <c r="D98" s="59" t="s">
        <v>766</v>
      </c>
      <c r="E98" s="1"/>
    </row>
    <row r="99" spans="2:5">
      <c r="B99" s="49" t="s">
        <v>767</v>
      </c>
      <c r="C99" s="50" t="s">
        <v>34</v>
      </c>
      <c r="D99" s="50" t="s">
        <v>23</v>
      </c>
      <c r="E99" s="1">
        <v>734.8</v>
      </c>
    </row>
    <row r="100" spans="2:5">
      <c r="B100" s="49" t="s">
        <v>768</v>
      </c>
      <c r="C100" s="50" t="s">
        <v>35</v>
      </c>
      <c r="D100" s="59" t="s">
        <v>769</v>
      </c>
      <c r="E100" s="1"/>
    </row>
    <row r="101" spans="2:5">
      <c r="B101" s="49" t="s">
        <v>770</v>
      </c>
      <c r="C101" s="50" t="s">
        <v>34</v>
      </c>
      <c r="D101" s="50" t="s">
        <v>23</v>
      </c>
      <c r="E101" s="1">
        <v>1366.4</v>
      </c>
    </row>
    <row r="102" spans="2:5">
      <c r="B102" s="49" t="s">
        <v>771</v>
      </c>
      <c r="C102" s="50" t="s">
        <v>35</v>
      </c>
      <c r="D102" s="59" t="s">
        <v>772</v>
      </c>
      <c r="E102" s="1"/>
    </row>
    <row r="103" spans="2:5">
      <c r="B103" s="49" t="s">
        <v>773</v>
      </c>
      <c r="C103" s="50" t="s">
        <v>34</v>
      </c>
      <c r="D103" s="50" t="s">
        <v>23</v>
      </c>
      <c r="E103" s="1">
        <v>2043.1</v>
      </c>
    </row>
    <row r="104" spans="2:5">
      <c r="B104" s="49" t="s">
        <v>774</v>
      </c>
      <c r="C104" s="50" t="s">
        <v>35</v>
      </c>
      <c r="D104" s="58" t="s">
        <v>775</v>
      </c>
      <c r="E104" s="1"/>
    </row>
    <row r="105" spans="2:5">
      <c r="B105" s="49" t="s">
        <v>776</v>
      </c>
      <c r="C105" s="50" t="s">
        <v>34</v>
      </c>
      <c r="D105" s="50" t="s">
        <v>23</v>
      </c>
      <c r="E105" s="1">
        <v>2043.1</v>
      </c>
    </row>
    <row r="106" spans="2:5">
      <c r="B106" s="49" t="s">
        <v>777</v>
      </c>
      <c r="C106" s="50" t="s">
        <v>35</v>
      </c>
      <c r="D106" s="59" t="s">
        <v>778</v>
      </c>
      <c r="E106" s="1"/>
    </row>
    <row r="107" spans="2:5">
      <c r="B107" s="49" t="s">
        <v>779</v>
      </c>
      <c r="C107" s="50" t="s">
        <v>34</v>
      </c>
      <c r="D107" s="50" t="s">
        <v>23</v>
      </c>
      <c r="E107" s="1">
        <v>229</v>
      </c>
    </row>
    <row r="108" spans="2:5">
      <c r="B108" s="49" t="s">
        <v>780</v>
      </c>
      <c r="C108" s="50" t="s">
        <v>35</v>
      </c>
      <c r="D108" s="1" t="s">
        <v>781</v>
      </c>
      <c r="E108" s="1"/>
    </row>
    <row r="109" spans="2:5">
      <c r="B109" s="49" t="s">
        <v>782</v>
      </c>
      <c r="C109" s="50" t="s">
        <v>34</v>
      </c>
      <c r="D109" s="50" t="s">
        <v>23</v>
      </c>
      <c r="E109" s="1">
        <v>71462.7</v>
      </c>
    </row>
    <row r="110" spans="2:5">
      <c r="B110" s="49" t="s">
        <v>783</v>
      </c>
      <c r="C110" s="50" t="s">
        <v>35</v>
      </c>
      <c r="D110" s="1" t="s">
        <v>493</v>
      </c>
      <c r="E110" s="1"/>
    </row>
    <row r="111" spans="2:5">
      <c r="B111" s="49" t="s">
        <v>784</v>
      </c>
      <c r="C111" s="50" t="s">
        <v>34</v>
      </c>
      <c r="D111" s="50" t="s">
        <v>23</v>
      </c>
      <c r="E111" s="1">
        <v>1359.8</v>
      </c>
    </row>
    <row r="112" spans="2:5">
      <c r="B112" s="49" t="s">
        <v>785</v>
      </c>
      <c r="C112" s="50" t="s">
        <v>35</v>
      </c>
      <c r="D112" s="59" t="s">
        <v>786</v>
      </c>
      <c r="E112" s="1"/>
    </row>
    <row r="113" spans="2:5">
      <c r="B113" s="49" t="s">
        <v>787</v>
      </c>
      <c r="C113" s="50" t="s">
        <v>34</v>
      </c>
      <c r="D113" s="50" t="s">
        <v>23</v>
      </c>
      <c r="E113" s="1">
        <v>3341.4</v>
      </c>
    </row>
    <row r="114" spans="2:5">
      <c r="B114" s="49" t="s">
        <v>788</v>
      </c>
      <c r="C114" s="50" t="s">
        <v>35</v>
      </c>
      <c r="D114" s="59" t="s">
        <v>502</v>
      </c>
      <c r="E114" s="1"/>
    </row>
    <row r="115" spans="2:5">
      <c r="B115" s="49" t="s">
        <v>789</v>
      </c>
      <c r="C115" s="50" t="s">
        <v>34</v>
      </c>
      <c r="D115" s="50" t="s">
        <v>23</v>
      </c>
      <c r="E115" s="1">
        <v>95878.9</v>
      </c>
    </row>
    <row r="116" spans="2:5">
      <c r="B116" s="49" t="s">
        <v>790</v>
      </c>
      <c r="C116" s="50" t="s">
        <v>35</v>
      </c>
      <c r="D116" s="59" t="s">
        <v>499</v>
      </c>
      <c r="E116" s="1"/>
    </row>
    <row r="117" spans="2:5">
      <c r="B117" s="56" t="s">
        <v>85</v>
      </c>
      <c r="C117" s="53" t="s">
        <v>39</v>
      </c>
      <c r="D117" s="53"/>
      <c r="E117" s="1"/>
    </row>
    <row r="118" spans="2:5">
      <c r="B118" s="49" t="s">
        <v>86</v>
      </c>
      <c r="C118" s="50" t="s">
        <v>34</v>
      </c>
      <c r="D118" s="50" t="s">
        <v>23</v>
      </c>
      <c r="E118" s="1">
        <v>99.4</v>
      </c>
    </row>
    <row r="119" spans="2:5">
      <c r="B119" s="49" t="s">
        <v>87</v>
      </c>
      <c r="C119" s="50" t="s">
        <v>35</v>
      </c>
      <c r="D119" s="59" t="s">
        <v>503</v>
      </c>
      <c r="E119" s="1"/>
    </row>
    <row r="120" spans="2:5">
      <c r="B120" s="49" t="s">
        <v>127</v>
      </c>
      <c r="C120" s="50" t="s">
        <v>34</v>
      </c>
      <c r="D120" s="50" t="s">
        <v>23</v>
      </c>
      <c r="E120" s="1">
        <v>716.5</v>
      </c>
    </row>
    <row r="121" spans="2:5">
      <c r="B121" s="49" t="s">
        <v>128</v>
      </c>
      <c r="C121" s="50" t="s">
        <v>35</v>
      </c>
      <c r="D121" s="59" t="s">
        <v>791</v>
      </c>
      <c r="E121" s="1"/>
    </row>
    <row r="122" spans="2:5">
      <c r="B122" s="49" t="s">
        <v>129</v>
      </c>
      <c r="C122" s="50" t="s">
        <v>34</v>
      </c>
      <c r="D122" s="50" t="s">
        <v>23</v>
      </c>
      <c r="E122" s="1">
        <v>147</v>
      </c>
    </row>
    <row r="123" spans="2:5">
      <c r="B123" s="49" t="s">
        <v>130</v>
      </c>
      <c r="C123" s="50" t="s">
        <v>35</v>
      </c>
      <c r="D123" s="60" t="s">
        <v>792</v>
      </c>
      <c r="E123" s="1"/>
    </row>
    <row r="124" spans="2:5">
      <c r="B124" s="49" t="s">
        <v>131</v>
      </c>
      <c r="C124" s="50" t="s">
        <v>34</v>
      </c>
      <c r="D124" s="50" t="s">
        <v>23</v>
      </c>
      <c r="E124" s="1">
        <v>1</v>
      </c>
    </row>
    <row r="125" spans="2:5">
      <c r="B125" s="49" t="s">
        <v>132</v>
      </c>
      <c r="C125" s="50" t="s">
        <v>35</v>
      </c>
      <c r="D125" s="59" t="s">
        <v>793</v>
      </c>
      <c r="E125" s="1"/>
    </row>
    <row r="126" spans="2:5">
      <c r="B126" s="49" t="s">
        <v>133</v>
      </c>
      <c r="C126" s="50" t="s">
        <v>34</v>
      </c>
      <c r="D126" s="50" t="s">
        <v>23</v>
      </c>
      <c r="E126" s="1">
        <v>0.1</v>
      </c>
    </row>
    <row r="127" spans="2:5">
      <c r="B127" s="49" t="s">
        <v>134</v>
      </c>
      <c r="C127" s="50" t="s">
        <v>35</v>
      </c>
      <c r="D127" s="59" t="s">
        <v>794</v>
      </c>
      <c r="E127" s="1"/>
    </row>
    <row r="128" spans="2:5">
      <c r="B128" s="49" t="s">
        <v>135</v>
      </c>
      <c r="C128" s="50" t="s">
        <v>34</v>
      </c>
      <c r="D128" s="50" t="s">
        <v>23</v>
      </c>
      <c r="E128" s="1">
        <v>0.3</v>
      </c>
    </row>
    <row r="129" spans="2:5">
      <c r="B129" s="49" t="s">
        <v>136</v>
      </c>
      <c r="C129" s="50" t="s">
        <v>35</v>
      </c>
      <c r="D129" s="58" t="s">
        <v>795</v>
      </c>
      <c r="E129" s="1"/>
    </row>
    <row r="130" spans="2:5">
      <c r="B130" s="49" t="s">
        <v>137</v>
      </c>
      <c r="C130" s="50" t="s">
        <v>34</v>
      </c>
      <c r="D130" s="50" t="s">
        <v>23</v>
      </c>
      <c r="E130" s="1">
        <v>0.8</v>
      </c>
    </row>
    <row r="131" spans="2:5">
      <c r="B131" s="49" t="s">
        <v>138</v>
      </c>
      <c r="C131" s="50" t="s">
        <v>35</v>
      </c>
      <c r="D131" s="59" t="s">
        <v>526</v>
      </c>
      <c r="E131" s="1"/>
    </row>
    <row r="132" spans="2:5">
      <c r="B132" s="49" t="s">
        <v>139</v>
      </c>
      <c r="C132" s="50" t="s">
        <v>34</v>
      </c>
      <c r="D132" s="50" t="s">
        <v>23</v>
      </c>
      <c r="E132" s="1">
        <v>1.2</v>
      </c>
    </row>
    <row r="133" spans="2:5">
      <c r="B133" s="49" t="s">
        <v>140</v>
      </c>
      <c r="C133" s="50" t="s">
        <v>35</v>
      </c>
      <c r="D133" s="59" t="s">
        <v>525</v>
      </c>
      <c r="E133" s="1"/>
    </row>
    <row r="134" spans="2:5">
      <c r="B134" s="49" t="s">
        <v>141</v>
      </c>
      <c r="C134" s="50" t="s">
        <v>34</v>
      </c>
      <c r="D134" s="50" t="s">
        <v>23</v>
      </c>
      <c r="E134" s="1">
        <v>5.4</v>
      </c>
    </row>
    <row r="135" spans="2:5">
      <c r="B135" s="49" t="s">
        <v>142</v>
      </c>
      <c r="C135" s="50" t="s">
        <v>35</v>
      </c>
      <c r="D135" s="59" t="s">
        <v>516</v>
      </c>
      <c r="E135" s="1"/>
    </row>
    <row r="136" spans="2:5">
      <c r="B136" s="49" t="s">
        <v>143</v>
      </c>
      <c r="C136" s="50" t="s">
        <v>34</v>
      </c>
      <c r="D136" s="50" t="s">
        <v>23</v>
      </c>
      <c r="E136" s="1">
        <v>0.8</v>
      </c>
    </row>
    <row r="137" spans="2:5">
      <c r="B137" s="49" t="s">
        <v>144</v>
      </c>
      <c r="C137" s="50" t="s">
        <v>35</v>
      </c>
      <c r="D137" s="59" t="s">
        <v>519</v>
      </c>
      <c r="E137" s="1"/>
    </row>
    <row r="138" spans="2:5">
      <c r="B138" s="49" t="s">
        <v>145</v>
      </c>
      <c r="C138" s="50" t="s">
        <v>34</v>
      </c>
      <c r="D138" s="50" t="s">
        <v>23</v>
      </c>
      <c r="E138" s="1">
        <v>0.5</v>
      </c>
    </row>
    <row r="139" spans="2:5">
      <c r="B139" s="49" t="s">
        <v>146</v>
      </c>
      <c r="C139" s="50" t="s">
        <v>35</v>
      </c>
      <c r="D139" s="59" t="s">
        <v>521</v>
      </c>
      <c r="E139" s="1"/>
    </row>
    <row r="140" spans="2:5">
      <c r="B140" s="49" t="s">
        <v>266</v>
      </c>
      <c r="C140" s="50" t="s">
        <v>34</v>
      </c>
      <c r="D140" s="50" t="s">
        <v>23</v>
      </c>
      <c r="E140" s="1">
        <v>0.3</v>
      </c>
    </row>
    <row r="141" spans="2:5">
      <c r="B141" s="49" t="s">
        <v>267</v>
      </c>
      <c r="C141" s="50" t="s">
        <v>35</v>
      </c>
      <c r="D141" s="59" t="s">
        <v>524</v>
      </c>
      <c r="E141" s="1"/>
    </row>
    <row r="142" spans="2:5">
      <c r="B142" s="49" t="s">
        <v>268</v>
      </c>
      <c r="C142" s="50" t="s">
        <v>34</v>
      </c>
      <c r="D142" s="50" t="s">
        <v>23</v>
      </c>
      <c r="E142" s="1">
        <v>2</v>
      </c>
    </row>
    <row r="143" spans="2:5">
      <c r="B143" s="49" t="s">
        <v>269</v>
      </c>
      <c r="C143" s="50" t="s">
        <v>35</v>
      </c>
      <c r="D143" s="59" t="s">
        <v>796</v>
      </c>
      <c r="E143" s="1"/>
    </row>
    <row r="144" spans="2:5">
      <c r="B144" s="49" t="s">
        <v>270</v>
      </c>
      <c r="C144" s="50" t="s">
        <v>34</v>
      </c>
      <c r="D144" s="50" t="s">
        <v>23</v>
      </c>
      <c r="E144" s="1">
        <v>20.6</v>
      </c>
    </row>
    <row r="145" spans="2:5">
      <c r="B145" s="49" t="s">
        <v>271</v>
      </c>
      <c r="C145" s="50" t="s">
        <v>35</v>
      </c>
      <c r="D145" s="58" t="s">
        <v>797</v>
      </c>
      <c r="E145" s="1"/>
    </row>
    <row r="146" spans="2:5">
      <c r="B146" s="49" t="s">
        <v>273</v>
      </c>
      <c r="C146" s="50" t="s">
        <v>34</v>
      </c>
      <c r="D146" s="50" t="s">
        <v>23</v>
      </c>
      <c r="E146" s="1">
        <v>0.1</v>
      </c>
    </row>
    <row r="147" spans="2:5">
      <c r="B147" s="49" t="s">
        <v>274</v>
      </c>
      <c r="C147" s="50" t="s">
        <v>35</v>
      </c>
      <c r="D147" s="59" t="s">
        <v>517</v>
      </c>
      <c r="E147" s="1"/>
    </row>
    <row r="148" spans="2:5">
      <c r="B148" s="49" t="s">
        <v>276</v>
      </c>
      <c r="C148" s="50" t="s">
        <v>34</v>
      </c>
      <c r="D148" s="50" t="s">
        <v>23</v>
      </c>
      <c r="E148" s="1">
        <v>2714</v>
      </c>
    </row>
    <row r="149" spans="2:5">
      <c r="B149" s="49" t="s">
        <v>277</v>
      </c>
      <c r="C149" s="50" t="s">
        <v>35</v>
      </c>
      <c r="D149" s="59" t="s">
        <v>798</v>
      </c>
      <c r="E149" s="1"/>
    </row>
    <row r="150" spans="2:5">
      <c r="B150" s="49" t="s">
        <v>278</v>
      </c>
      <c r="C150" s="50" t="s">
        <v>34</v>
      </c>
      <c r="D150" s="50" t="s">
        <v>23</v>
      </c>
      <c r="E150" s="1">
        <v>29</v>
      </c>
    </row>
    <row r="151" spans="2:5">
      <c r="B151" s="49" t="s">
        <v>279</v>
      </c>
      <c r="C151" s="50" t="s">
        <v>35</v>
      </c>
      <c r="D151" s="59" t="s">
        <v>799</v>
      </c>
      <c r="E151" s="1"/>
    </row>
    <row r="152" spans="2:5">
      <c r="B152" s="49" t="s">
        <v>281</v>
      </c>
      <c r="C152" s="50" t="s">
        <v>34</v>
      </c>
      <c r="D152" s="50" t="s">
        <v>23</v>
      </c>
      <c r="E152" s="1">
        <v>0.1</v>
      </c>
    </row>
    <row r="153" spans="2:5">
      <c r="B153" s="49" t="s">
        <v>282</v>
      </c>
      <c r="C153" s="50" t="s">
        <v>35</v>
      </c>
      <c r="D153" s="59" t="s">
        <v>800</v>
      </c>
      <c r="E153" s="1"/>
    </row>
    <row r="154" spans="2:5">
      <c r="B154" s="49" t="s">
        <v>284</v>
      </c>
      <c r="C154" s="50" t="s">
        <v>34</v>
      </c>
      <c r="D154" s="50" t="s">
        <v>23</v>
      </c>
      <c r="E154" s="1">
        <v>0.9</v>
      </c>
    </row>
    <row r="155" spans="2:5">
      <c r="B155" s="49" t="s">
        <v>285</v>
      </c>
      <c r="C155" s="50" t="s">
        <v>35</v>
      </c>
      <c r="D155" s="59" t="s">
        <v>801</v>
      </c>
      <c r="E155" s="1"/>
    </row>
    <row r="156" spans="2:5">
      <c r="B156" s="49" t="s">
        <v>286</v>
      </c>
      <c r="C156" s="50" t="s">
        <v>34</v>
      </c>
      <c r="D156" s="50" t="s">
        <v>23</v>
      </c>
      <c r="E156" s="1">
        <v>49.1</v>
      </c>
    </row>
    <row r="157" spans="2:5">
      <c r="B157" s="49" t="s">
        <v>287</v>
      </c>
      <c r="C157" s="50" t="s">
        <v>35</v>
      </c>
      <c r="D157" s="59" t="s">
        <v>802</v>
      </c>
      <c r="E157" s="1"/>
    </row>
    <row r="158" spans="2:5">
      <c r="B158" s="49" t="s">
        <v>289</v>
      </c>
      <c r="C158" s="50" t="s">
        <v>34</v>
      </c>
      <c r="D158" s="50" t="s">
        <v>23</v>
      </c>
      <c r="E158" s="1">
        <v>2.8</v>
      </c>
    </row>
    <row r="159" spans="2:5">
      <c r="B159" s="49" t="s">
        <v>290</v>
      </c>
      <c r="C159" s="50" t="s">
        <v>35</v>
      </c>
      <c r="D159" s="59" t="s">
        <v>803</v>
      </c>
      <c r="E159" s="1"/>
    </row>
    <row r="160" spans="2:5">
      <c r="B160" s="49" t="s">
        <v>291</v>
      </c>
      <c r="C160" s="50" t="s">
        <v>34</v>
      </c>
      <c r="D160" s="50" t="s">
        <v>23</v>
      </c>
      <c r="E160" s="1">
        <v>2.6</v>
      </c>
    </row>
    <row r="161" spans="2:5">
      <c r="B161" s="49" t="s">
        <v>292</v>
      </c>
      <c r="C161" s="50" t="s">
        <v>35</v>
      </c>
      <c r="D161" s="59" t="s">
        <v>804</v>
      </c>
      <c r="E161" s="1"/>
    </row>
    <row r="162" spans="2:5">
      <c r="B162" s="49" t="s">
        <v>293</v>
      </c>
      <c r="C162" s="50" t="s">
        <v>34</v>
      </c>
      <c r="D162" s="50" t="s">
        <v>23</v>
      </c>
      <c r="E162" s="1">
        <v>2.5</v>
      </c>
    </row>
    <row r="163" spans="2:5">
      <c r="B163" s="49" t="s">
        <v>294</v>
      </c>
      <c r="C163" s="50" t="s">
        <v>35</v>
      </c>
      <c r="D163" s="59" t="s">
        <v>805</v>
      </c>
      <c r="E163" s="1"/>
    </row>
    <row r="164" spans="2:5">
      <c r="B164" s="49" t="s">
        <v>295</v>
      </c>
      <c r="C164" s="50" t="s">
        <v>34</v>
      </c>
      <c r="D164" s="50" t="s">
        <v>23</v>
      </c>
      <c r="E164" s="1">
        <v>11196.6</v>
      </c>
    </row>
    <row r="165" spans="2:5">
      <c r="B165" s="49" t="s">
        <v>296</v>
      </c>
      <c r="C165" s="50" t="s">
        <v>35</v>
      </c>
      <c r="D165" s="59" t="s">
        <v>518</v>
      </c>
      <c r="E165" s="1"/>
    </row>
    <row r="166" spans="2:5">
      <c r="B166" s="49" t="s">
        <v>298</v>
      </c>
      <c r="C166" s="50" t="s">
        <v>34</v>
      </c>
      <c r="D166" s="50" t="s">
        <v>23</v>
      </c>
      <c r="E166" s="1">
        <v>2365</v>
      </c>
    </row>
    <row r="167" spans="2:5">
      <c r="B167" s="49" t="s">
        <v>299</v>
      </c>
      <c r="C167" s="50" t="s">
        <v>35</v>
      </c>
      <c r="D167" s="59" t="s">
        <v>806</v>
      </c>
      <c r="E167" s="1"/>
    </row>
    <row r="168" spans="2:5">
      <c r="B168" s="49" t="s">
        <v>300</v>
      </c>
      <c r="C168" s="50" t="s">
        <v>34</v>
      </c>
      <c r="D168" s="50" t="s">
        <v>23</v>
      </c>
      <c r="E168" s="1">
        <v>6.6</v>
      </c>
    </row>
    <row r="169" spans="2:5">
      <c r="B169" s="49" t="s">
        <v>301</v>
      </c>
      <c r="C169" s="50" t="s">
        <v>35</v>
      </c>
      <c r="D169" s="59" t="s">
        <v>527</v>
      </c>
      <c r="E169" s="1"/>
    </row>
    <row r="170" spans="2:5">
      <c r="B170" s="49" t="s">
        <v>302</v>
      </c>
      <c r="C170" s="50" t="s">
        <v>34</v>
      </c>
      <c r="D170" s="50" t="s">
        <v>23</v>
      </c>
      <c r="E170" s="1">
        <v>2407.5</v>
      </c>
    </row>
    <row r="171" spans="2:5">
      <c r="B171" s="49" t="s">
        <v>303</v>
      </c>
      <c r="C171" s="50" t="s">
        <v>35</v>
      </c>
      <c r="D171" s="59" t="s">
        <v>807</v>
      </c>
      <c r="E171" s="1"/>
    </row>
    <row r="172" spans="2:5">
      <c r="B172" s="49" t="s">
        <v>305</v>
      </c>
      <c r="C172" s="50" t="s">
        <v>34</v>
      </c>
      <c r="D172" s="50" t="s">
        <v>23</v>
      </c>
      <c r="E172" s="1">
        <v>3594.1</v>
      </c>
    </row>
    <row r="173" spans="2:5">
      <c r="B173" s="49" t="s">
        <v>306</v>
      </c>
      <c r="C173" s="50" t="s">
        <v>35</v>
      </c>
      <c r="D173" s="59" t="s">
        <v>532</v>
      </c>
      <c r="E173" s="1"/>
    </row>
    <row r="174" spans="2:5">
      <c r="B174" s="49" t="s">
        <v>307</v>
      </c>
      <c r="C174" s="50" t="s">
        <v>34</v>
      </c>
      <c r="D174" s="50" t="s">
        <v>23</v>
      </c>
      <c r="E174" s="1">
        <v>3599.7</v>
      </c>
    </row>
    <row r="175" spans="2:5">
      <c r="B175" s="49" t="s">
        <v>308</v>
      </c>
      <c r="C175" s="50" t="s">
        <v>35</v>
      </c>
      <c r="D175" s="59" t="s">
        <v>533</v>
      </c>
      <c r="E175" s="1"/>
    </row>
    <row r="176" spans="2:5">
      <c r="B176" s="49" t="s">
        <v>309</v>
      </c>
      <c r="C176" s="50" t="s">
        <v>34</v>
      </c>
      <c r="D176" s="50" t="s">
        <v>23</v>
      </c>
      <c r="E176" s="1">
        <v>1101.2</v>
      </c>
    </row>
    <row r="177" spans="2:5">
      <c r="B177" s="49" t="s">
        <v>310</v>
      </c>
      <c r="C177" s="50" t="s">
        <v>35</v>
      </c>
      <c r="D177" s="59" t="s">
        <v>808</v>
      </c>
      <c r="E177" s="1"/>
    </row>
    <row r="178" spans="2:5">
      <c r="B178" s="49" t="s">
        <v>311</v>
      </c>
      <c r="C178" s="50" t="s">
        <v>34</v>
      </c>
      <c r="D178" s="50" t="s">
        <v>23</v>
      </c>
      <c r="E178" s="1">
        <v>10958.6</v>
      </c>
    </row>
    <row r="179" spans="2:5">
      <c r="B179" s="49" t="s">
        <v>312</v>
      </c>
      <c r="C179" s="50" t="s">
        <v>35</v>
      </c>
      <c r="D179" s="1" t="s">
        <v>809</v>
      </c>
      <c r="E179" s="1"/>
    </row>
    <row r="180" spans="2:5">
      <c r="B180" s="49" t="s">
        <v>313</v>
      </c>
      <c r="C180" s="50" t="s">
        <v>34</v>
      </c>
      <c r="D180" s="50" t="s">
        <v>23</v>
      </c>
      <c r="E180" s="1">
        <v>10984.6</v>
      </c>
    </row>
    <row r="181" spans="2:5">
      <c r="B181" s="49" t="s">
        <v>314</v>
      </c>
      <c r="C181" s="50" t="s">
        <v>35</v>
      </c>
      <c r="D181" s="1" t="s">
        <v>534</v>
      </c>
      <c r="E181" s="1"/>
    </row>
    <row r="182" spans="2:5">
      <c r="B182" s="49" t="s">
        <v>315</v>
      </c>
      <c r="C182" s="50" t="s">
        <v>34</v>
      </c>
      <c r="D182" s="50" t="s">
        <v>23</v>
      </c>
      <c r="E182" s="1">
        <v>4092.6</v>
      </c>
    </row>
    <row r="183" spans="2:5">
      <c r="B183" s="49" t="s">
        <v>316</v>
      </c>
      <c r="C183" s="50" t="s">
        <v>35</v>
      </c>
      <c r="D183" s="59" t="s">
        <v>528</v>
      </c>
      <c r="E183" s="1"/>
    </row>
    <row r="184" spans="2:5">
      <c r="B184" s="49" t="s">
        <v>317</v>
      </c>
      <c r="C184" s="50" t="s">
        <v>34</v>
      </c>
      <c r="D184" s="50" t="s">
        <v>23</v>
      </c>
      <c r="E184" s="1">
        <v>823</v>
      </c>
    </row>
    <row r="185" spans="2:5">
      <c r="B185" s="49" t="s">
        <v>318</v>
      </c>
      <c r="C185" s="50" t="s">
        <v>35</v>
      </c>
      <c r="D185" s="59" t="s">
        <v>810</v>
      </c>
      <c r="E185" s="1"/>
    </row>
    <row r="186" spans="2:5">
      <c r="B186" s="49" t="s">
        <v>319</v>
      </c>
      <c r="C186" s="50" t="s">
        <v>34</v>
      </c>
      <c r="D186" s="50" t="s">
        <v>23</v>
      </c>
      <c r="E186" s="1">
        <v>10932.3</v>
      </c>
    </row>
    <row r="187" spans="2:5">
      <c r="B187" s="49" t="s">
        <v>320</v>
      </c>
      <c r="C187" s="50" t="s">
        <v>35</v>
      </c>
      <c r="D187" s="59" t="s">
        <v>530</v>
      </c>
      <c r="E187" s="1"/>
    </row>
    <row r="188" spans="2:5">
      <c r="B188" s="49" t="s">
        <v>321</v>
      </c>
      <c r="C188" s="50" t="s">
        <v>34</v>
      </c>
      <c r="D188" s="50" t="s">
        <v>23</v>
      </c>
      <c r="E188" s="1">
        <v>9572.5</v>
      </c>
    </row>
    <row r="189" spans="2:5">
      <c r="B189" s="49" t="s">
        <v>322</v>
      </c>
      <c r="C189" s="50" t="s">
        <v>35</v>
      </c>
      <c r="D189" s="59" t="s">
        <v>531</v>
      </c>
      <c r="E189" s="1"/>
    </row>
    <row r="190" spans="2:5">
      <c r="B190" s="49" t="s">
        <v>324</v>
      </c>
      <c r="C190" s="50" t="s">
        <v>34</v>
      </c>
      <c r="D190" s="50" t="s">
        <v>23</v>
      </c>
      <c r="E190" s="1">
        <v>9566</v>
      </c>
    </row>
    <row r="191" spans="2:5">
      <c r="B191" s="49" t="s">
        <v>325</v>
      </c>
      <c r="C191" s="50" t="s">
        <v>35</v>
      </c>
      <c r="D191" s="59" t="s">
        <v>811</v>
      </c>
      <c r="E191" s="1"/>
    </row>
    <row r="192" spans="2:5">
      <c r="B192" s="49" t="s">
        <v>327</v>
      </c>
      <c r="C192" s="50" t="s">
        <v>34</v>
      </c>
      <c r="D192" s="50" t="s">
        <v>23</v>
      </c>
      <c r="E192" s="1">
        <v>2047</v>
      </c>
    </row>
    <row r="193" spans="2:5">
      <c r="B193" s="49" t="s">
        <v>328</v>
      </c>
      <c r="C193" s="50" t="s">
        <v>35</v>
      </c>
      <c r="D193" s="59" t="s">
        <v>812</v>
      </c>
      <c r="E193" s="1"/>
    </row>
    <row r="194" spans="2:5">
      <c r="B194" s="49" t="s">
        <v>329</v>
      </c>
      <c r="C194" s="50" t="s">
        <v>34</v>
      </c>
      <c r="D194" s="50" t="s">
        <v>23</v>
      </c>
      <c r="E194" s="1">
        <v>107826.6</v>
      </c>
    </row>
    <row r="195" spans="2:5">
      <c r="B195" s="49" t="s">
        <v>330</v>
      </c>
      <c r="C195" s="50" t="s">
        <v>35</v>
      </c>
      <c r="D195" s="59" t="s">
        <v>535</v>
      </c>
      <c r="E195" s="1"/>
    </row>
    <row r="196" spans="2:5">
      <c r="B196" s="49" t="s">
        <v>331</v>
      </c>
      <c r="C196" s="50" t="s">
        <v>34</v>
      </c>
      <c r="D196" s="50" t="s">
        <v>23</v>
      </c>
      <c r="E196" s="1">
        <v>2148.8000000000002</v>
      </c>
    </row>
    <row r="197" spans="2:5">
      <c r="B197" s="49" t="s">
        <v>332</v>
      </c>
      <c r="C197" s="50" t="s">
        <v>35</v>
      </c>
      <c r="D197" s="59" t="s">
        <v>529</v>
      </c>
      <c r="E197" s="1"/>
    </row>
    <row r="198" spans="2:5">
      <c r="B198" s="49" t="s">
        <v>334</v>
      </c>
      <c r="C198" s="50" t="s">
        <v>34</v>
      </c>
      <c r="D198" s="50" t="s">
        <v>23</v>
      </c>
      <c r="E198" s="1">
        <v>8865.9</v>
      </c>
    </row>
    <row r="199" spans="2:5">
      <c r="B199" s="49" t="s">
        <v>335</v>
      </c>
      <c r="C199" s="50" t="s">
        <v>35</v>
      </c>
      <c r="D199" s="59" t="s">
        <v>813</v>
      </c>
      <c r="E199" s="1"/>
    </row>
    <row r="200" spans="2:5">
      <c r="B200" s="49" t="s">
        <v>336</v>
      </c>
      <c r="C200" s="50" t="s">
        <v>34</v>
      </c>
      <c r="D200" s="50" t="s">
        <v>23</v>
      </c>
      <c r="E200" s="1">
        <v>96993.8</v>
      </c>
    </row>
    <row r="201" spans="2:5">
      <c r="B201" s="49" t="s">
        <v>337</v>
      </c>
      <c r="C201" s="50" t="s">
        <v>35</v>
      </c>
      <c r="D201" s="59" t="s">
        <v>536</v>
      </c>
      <c r="E201" s="1"/>
    </row>
  </sheetData>
  <mergeCells count="2">
    <mergeCell ref="B2:E2"/>
    <mergeCell ref="C3:E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B2:E36"/>
  <sheetViews>
    <sheetView workbookViewId="0">
      <selection activeCell="J18" sqref="J18"/>
    </sheetView>
  </sheetViews>
  <sheetFormatPr defaultRowHeight="15.75"/>
  <cols>
    <col min="1" max="1" width="9.140625" style="12"/>
    <col min="2" max="2" width="24.7109375" style="12" customWidth="1"/>
    <col min="3" max="3" width="44.5703125" style="12" customWidth="1"/>
    <col min="4" max="4" width="18.140625" style="12" customWidth="1"/>
    <col min="5" max="5" width="17.140625" style="12" customWidth="1"/>
    <col min="6" max="16384" width="9.140625" style="12"/>
  </cols>
  <sheetData>
    <row r="2" spans="2:5">
      <c r="B2" s="133" t="s">
        <v>733</v>
      </c>
      <c r="C2" s="134"/>
      <c r="D2" s="134"/>
      <c r="E2" s="134"/>
    </row>
    <row r="3" spans="2:5" ht="28.5" customHeight="1">
      <c r="B3" s="47">
        <v>1</v>
      </c>
      <c r="C3" s="135" t="s">
        <v>22</v>
      </c>
      <c r="D3" s="135"/>
      <c r="E3" s="135"/>
    </row>
    <row r="4" spans="2:5" ht="31.5">
      <c r="B4" s="49" t="s">
        <v>42</v>
      </c>
      <c r="C4" s="50" t="s">
        <v>90</v>
      </c>
      <c r="D4" s="50" t="s">
        <v>23</v>
      </c>
      <c r="E4" s="1">
        <v>0</v>
      </c>
    </row>
    <row r="5" spans="2:5" ht="31.5">
      <c r="B5" s="49" t="s">
        <v>43</v>
      </c>
      <c r="C5" s="50" t="s">
        <v>91</v>
      </c>
      <c r="D5" s="50" t="s">
        <v>24</v>
      </c>
      <c r="E5" s="1" t="s">
        <v>734</v>
      </c>
    </row>
    <row r="6" spans="2:5" ht="47.25">
      <c r="B6" s="49" t="s">
        <v>44</v>
      </c>
      <c r="C6" s="50" t="s">
        <v>92</v>
      </c>
      <c r="D6" s="50" t="s">
        <v>25</v>
      </c>
      <c r="E6" s="1">
        <v>128000.2</v>
      </c>
    </row>
    <row r="7" spans="2:5" ht="47.25">
      <c r="B7" s="49" t="s">
        <v>45</v>
      </c>
      <c r="C7" s="50" t="s">
        <v>93</v>
      </c>
      <c r="D7" s="50" t="s">
        <v>26</v>
      </c>
      <c r="E7" s="1" t="s">
        <v>734</v>
      </c>
    </row>
    <row r="8" spans="2:5" ht="23.25" customHeight="1">
      <c r="B8" s="49" t="s">
        <v>46</v>
      </c>
      <c r="C8" s="50" t="s">
        <v>94</v>
      </c>
      <c r="D8" s="50" t="s">
        <v>23</v>
      </c>
      <c r="E8" s="1">
        <v>0</v>
      </c>
    </row>
    <row r="9" spans="2:5" ht="23.25" customHeight="1">
      <c r="B9" s="49" t="s">
        <v>47</v>
      </c>
      <c r="C9" s="50" t="s">
        <v>95</v>
      </c>
      <c r="D9" s="50" t="s">
        <v>24</v>
      </c>
      <c r="E9" s="1" t="s">
        <v>734</v>
      </c>
    </row>
    <row r="10" spans="2:5" ht="31.5">
      <c r="B10" s="49" t="s">
        <v>48</v>
      </c>
      <c r="C10" s="50" t="s">
        <v>96</v>
      </c>
      <c r="D10" s="50" t="s">
        <v>25</v>
      </c>
      <c r="E10" s="1">
        <v>730287.1</v>
      </c>
    </row>
    <row r="11" spans="2:5" ht="31.5">
      <c r="B11" s="49" t="s">
        <v>49</v>
      </c>
      <c r="C11" s="50" t="s">
        <v>97</v>
      </c>
      <c r="D11" s="50" t="s">
        <v>26</v>
      </c>
      <c r="E11" s="1" t="s">
        <v>734</v>
      </c>
    </row>
    <row r="12" spans="2:5" ht="31.5">
      <c r="B12" s="49" t="s">
        <v>50</v>
      </c>
      <c r="C12" s="51" t="s">
        <v>98</v>
      </c>
      <c r="D12" s="51" t="s">
        <v>25</v>
      </c>
      <c r="E12" s="1"/>
    </row>
    <row r="13" spans="2:5" ht="31.5">
      <c r="B13" s="49" t="s">
        <v>51</v>
      </c>
      <c r="C13" s="51" t="s">
        <v>98</v>
      </c>
      <c r="D13" s="51" t="s">
        <v>26</v>
      </c>
      <c r="E13" s="1" t="s">
        <v>734</v>
      </c>
    </row>
    <row r="14" spans="2:5" ht="31.5">
      <c r="B14" s="49" t="s">
        <v>52</v>
      </c>
      <c r="C14" s="51" t="s">
        <v>99</v>
      </c>
      <c r="D14" s="51" t="s">
        <v>25</v>
      </c>
      <c r="E14" s="1" t="s">
        <v>734</v>
      </c>
    </row>
    <row r="15" spans="2:5" ht="31.5">
      <c r="B15" s="49" t="s">
        <v>53</v>
      </c>
      <c r="C15" s="50" t="s">
        <v>27</v>
      </c>
      <c r="D15" s="50" t="s">
        <v>28</v>
      </c>
      <c r="E15" s="1">
        <v>0.1296185</v>
      </c>
    </row>
    <row r="16" spans="2:5">
      <c r="B16" s="47">
        <v>2</v>
      </c>
      <c r="C16" s="52" t="s">
        <v>29</v>
      </c>
      <c r="D16" s="1" t="s">
        <v>734</v>
      </c>
      <c r="E16" s="1" t="s">
        <v>734</v>
      </c>
    </row>
    <row r="17" spans="2:5">
      <c r="B17" s="49" t="s">
        <v>54</v>
      </c>
      <c r="C17" s="50" t="s">
        <v>30</v>
      </c>
      <c r="D17" s="1" t="s">
        <v>734</v>
      </c>
      <c r="E17" s="1" t="s">
        <v>734</v>
      </c>
    </row>
    <row r="18" spans="2:5">
      <c r="B18" s="49" t="s">
        <v>55</v>
      </c>
      <c r="C18" s="50" t="s">
        <v>31</v>
      </c>
      <c r="D18" s="1" t="s">
        <v>734</v>
      </c>
      <c r="E18" s="1" t="s">
        <v>734</v>
      </c>
    </row>
    <row r="19" spans="2:5">
      <c r="B19" s="49" t="s">
        <v>56</v>
      </c>
      <c r="C19" s="50" t="s">
        <v>30</v>
      </c>
      <c r="D19" s="1" t="s">
        <v>734</v>
      </c>
      <c r="E19" s="1" t="s">
        <v>734</v>
      </c>
    </row>
    <row r="20" spans="2:5">
      <c r="B20" s="49" t="s">
        <v>57</v>
      </c>
      <c r="C20" s="50" t="s">
        <v>31</v>
      </c>
      <c r="D20" s="1" t="s">
        <v>734</v>
      </c>
      <c r="E20" s="1" t="s">
        <v>734</v>
      </c>
    </row>
    <row r="21" spans="2:5">
      <c r="B21" s="49" t="s">
        <v>58</v>
      </c>
      <c r="C21" s="50" t="s">
        <v>30</v>
      </c>
      <c r="D21" s="1" t="s">
        <v>734</v>
      </c>
      <c r="E21" s="1" t="s">
        <v>734</v>
      </c>
    </row>
    <row r="22" spans="2:5">
      <c r="B22" s="49" t="s">
        <v>59</v>
      </c>
      <c r="C22" s="50" t="s">
        <v>31</v>
      </c>
      <c r="D22" s="1" t="s">
        <v>734</v>
      </c>
      <c r="E22" s="1" t="s">
        <v>734</v>
      </c>
    </row>
    <row r="23" spans="2:5">
      <c r="B23" s="49" t="s">
        <v>60</v>
      </c>
      <c r="C23" s="50" t="s">
        <v>30</v>
      </c>
      <c r="D23" s="1" t="s">
        <v>734</v>
      </c>
      <c r="E23" s="1" t="s">
        <v>734</v>
      </c>
    </row>
    <row r="24" spans="2:5">
      <c r="B24" s="49" t="s">
        <v>61</v>
      </c>
      <c r="C24" s="50" t="s">
        <v>31</v>
      </c>
      <c r="D24" s="1" t="s">
        <v>734</v>
      </c>
      <c r="E24" s="1" t="s">
        <v>734</v>
      </c>
    </row>
    <row r="25" spans="2:5">
      <c r="B25" s="49" t="s">
        <v>62</v>
      </c>
      <c r="C25" s="50" t="s">
        <v>30</v>
      </c>
      <c r="D25" s="1" t="s">
        <v>734</v>
      </c>
      <c r="E25" s="1" t="s">
        <v>734</v>
      </c>
    </row>
    <row r="26" spans="2:5">
      <c r="B26" s="49" t="s">
        <v>63</v>
      </c>
      <c r="C26" s="50" t="s">
        <v>31</v>
      </c>
      <c r="D26" s="1" t="s">
        <v>734</v>
      </c>
      <c r="E26" s="1" t="s">
        <v>734</v>
      </c>
    </row>
    <row r="27" spans="2:5" ht="31.5">
      <c r="B27" s="53">
        <v>3</v>
      </c>
      <c r="C27" s="53" t="s">
        <v>32</v>
      </c>
      <c r="D27" s="53"/>
      <c r="E27" s="1"/>
    </row>
    <row r="28" spans="2:5" ht="31.5">
      <c r="B28" s="54" t="s">
        <v>64</v>
      </c>
      <c r="C28" s="50" t="s">
        <v>100</v>
      </c>
      <c r="D28" s="50" t="s">
        <v>23</v>
      </c>
      <c r="E28" s="1">
        <v>0</v>
      </c>
    </row>
    <row r="29" spans="2:5" ht="31.5">
      <c r="B29" s="54" t="s">
        <v>65</v>
      </c>
      <c r="C29" s="50" t="s">
        <v>101</v>
      </c>
      <c r="D29" s="50" t="s">
        <v>24</v>
      </c>
      <c r="E29" s="1" t="s">
        <v>734</v>
      </c>
    </row>
    <row r="30" spans="2:5" ht="47.25">
      <c r="B30" s="54" t="s">
        <v>66</v>
      </c>
      <c r="C30" s="50" t="s">
        <v>222</v>
      </c>
      <c r="D30" s="50" t="s">
        <v>25</v>
      </c>
      <c r="E30" s="1">
        <v>127828.5</v>
      </c>
    </row>
    <row r="31" spans="2:5" ht="47.25">
      <c r="B31" s="54" t="s">
        <v>67</v>
      </c>
      <c r="C31" s="50" t="s">
        <v>102</v>
      </c>
      <c r="D31" s="50" t="s">
        <v>26</v>
      </c>
      <c r="E31" s="1" t="s">
        <v>734</v>
      </c>
    </row>
    <row r="32" spans="2:5" ht="31.5">
      <c r="B32" s="54" t="s">
        <v>68</v>
      </c>
      <c r="C32" s="50" t="s">
        <v>103</v>
      </c>
      <c r="D32" s="50" t="s">
        <v>23</v>
      </c>
      <c r="E32" s="1">
        <v>0</v>
      </c>
    </row>
    <row r="33" spans="2:5" ht="31.5">
      <c r="B33" s="54" t="s">
        <v>69</v>
      </c>
      <c r="C33" s="50" t="s">
        <v>104</v>
      </c>
      <c r="D33" s="50" t="s">
        <v>24</v>
      </c>
      <c r="E33" s="1" t="s">
        <v>734</v>
      </c>
    </row>
    <row r="34" spans="2:5" ht="47.25">
      <c r="B34" s="54" t="s">
        <v>70</v>
      </c>
      <c r="C34" s="50" t="s">
        <v>105</v>
      </c>
      <c r="D34" s="50" t="s">
        <v>25</v>
      </c>
      <c r="E34" s="1">
        <v>730281.6</v>
      </c>
    </row>
    <row r="35" spans="2:5" ht="47.25">
      <c r="B35" s="54" t="s">
        <v>71</v>
      </c>
      <c r="C35" s="50" t="s">
        <v>106</v>
      </c>
      <c r="D35" s="50" t="s">
        <v>26</v>
      </c>
      <c r="E35" s="1" t="s">
        <v>734</v>
      </c>
    </row>
    <row r="36" spans="2:5" ht="47.25">
      <c r="B36" s="55" t="s">
        <v>72</v>
      </c>
      <c r="C36" s="53" t="s">
        <v>107</v>
      </c>
      <c r="D36" s="53" t="s">
        <v>23</v>
      </c>
      <c r="E36" s="1" t="s">
        <v>734</v>
      </c>
    </row>
  </sheetData>
  <mergeCells count="2">
    <mergeCell ref="B2:E2"/>
    <mergeCell ref="C3:E3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2:V48"/>
  <sheetViews>
    <sheetView workbookViewId="0">
      <selection activeCell="J12" sqref="J12"/>
    </sheetView>
  </sheetViews>
  <sheetFormatPr defaultRowHeight="15.75"/>
  <cols>
    <col min="1" max="1" width="6" style="12" customWidth="1"/>
    <col min="2" max="2" width="38.42578125" style="12" bestFit="1" customWidth="1"/>
    <col min="3" max="3" width="35.28515625" style="12" customWidth="1"/>
    <col min="4" max="4" width="17.5703125" style="64" customWidth="1"/>
    <col min="5" max="5" width="19.28515625" style="64" customWidth="1"/>
    <col min="6" max="6" width="22.28515625" style="64" bestFit="1" customWidth="1"/>
    <col min="7" max="7" width="16.28515625" style="64" customWidth="1"/>
    <col min="8" max="8" width="21" style="64" bestFit="1" customWidth="1"/>
    <col min="9" max="9" width="17.28515625" style="64" bestFit="1" customWidth="1"/>
    <col min="10" max="10" width="14.5703125" style="64" bestFit="1" customWidth="1"/>
    <col min="11" max="11" width="17.5703125" style="64" customWidth="1"/>
    <col min="12" max="12" width="19" style="64" customWidth="1"/>
    <col min="13" max="13" width="12.42578125" style="65" customWidth="1"/>
    <col min="14" max="14" width="14.5703125" style="65" customWidth="1"/>
    <col min="15" max="15" width="20.85546875" style="64" customWidth="1"/>
    <col min="16" max="16" width="19.7109375" style="64" customWidth="1"/>
    <col min="17" max="17" width="17.7109375" style="64" customWidth="1"/>
    <col min="18" max="18" width="13.7109375" style="64" customWidth="1"/>
    <col min="19" max="19" width="17.42578125" style="64" customWidth="1"/>
    <col min="20" max="20" width="14.7109375" style="64" customWidth="1"/>
    <col min="21" max="16384" width="9.140625" style="12"/>
  </cols>
  <sheetData>
    <row r="2" spans="1:22">
      <c r="C2" s="132" t="s">
        <v>925</v>
      </c>
      <c r="D2" s="132"/>
      <c r="E2" s="132"/>
      <c r="F2" s="132"/>
      <c r="G2" s="132"/>
      <c r="H2" s="132"/>
    </row>
    <row r="3" spans="1:22" ht="21" customHeight="1">
      <c r="D3" s="137" t="s">
        <v>922</v>
      </c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</row>
    <row r="4" spans="1:22" ht="42.75" customHeight="1">
      <c r="A4" s="138" t="s">
        <v>924</v>
      </c>
      <c r="B4" s="139" t="s">
        <v>922</v>
      </c>
      <c r="C4" s="139"/>
      <c r="D4" s="63" t="s">
        <v>842</v>
      </c>
      <c r="E4" s="63" t="s">
        <v>843</v>
      </c>
      <c r="F4" s="63" t="s">
        <v>844</v>
      </c>
      <c r="G4" s="63" t="s">
        <v>845</v>
      </c>
      <c r="H4" s="136" t="s">
        <v>846</v>
      </c>
      <c r="I4" s="136"/>
      <c r="J4" s="63" t="s">
        <v>847</v>
      </c>
      <c r="K4" s="63" t="s">
        <v>848</v>
      </c>
      <c r="L4" s="63" t="s">
        <v>849</v>
      </c>
      <c r="M4" s="35" t="s">
        <v>850</v>
      </c>
      <c r="N4" s="35" t="s">
        <v>851</v>
      </c>
      <c r="O4" s="63" t="s">
        <v>852</v>
      </c>
      <c r="P4" s="63" t="s">
        <v>853</v>
      </c>
      <c r="Q4" s="136" t="s">
        <v>854</v>
      </c>
      <c r="R4" s="136"/>
      <c r="S4" s="63" t="s">
        <v>855</v>
      </c>
      <c r="T4" s="63" t="s">
        <v>856</v>
      </c>
    </row>
    <row r="5" spans="1:22" ht="72" customHeight="1">
      <c r="A5" s="138"/>
      <c r="B5" s="139" t="s">
        <v>923</v>
      </c>
      <c r="C5" s="139"/>
      <c r="D5" s="63" t="s">
        <v>857</v>
      </c>
      <c r="E5" s="63" t="s">
        <v>858</v>
      </c>
      <c r="F5" s="63" t="s">
        <v>859</v>
      </c>
      <c r="G5" s="63" t="s">
        <v>860</v>
      </c>
      <c r="H5" s="63" t="s">
        <v>861</v>
      </c>
      <c r="I5" s="63" t="s">
        <v>862</v>
      </c>
      <c r="J5" s="63" t="s">
        <v>863</v>
      </c>
      <c r="K5" s="63" t="s">
        <v>864</v>
      </c>
      <c r="L5" s="63" t="s">
        <v>864</v>
      </c>
      <c r="M5" s="35" t="s">
        <v>865</v>
      </c>
      <c r="N5" s="35" t="s">
        <v>866</v>
      </c>
      <c r="O5" s="63" t="s">
        <v>867</v>
      </c>
      <c r="P5" s="63" t="s">
        <v>868</v>
      </c>
      <c r="Q5" s="63" t="s">
        <v>869</v>
      </c>
      <c r="R5" s="63" t="s">
        <v>870</v>
      </c>
      <c r="S5" s="63" t="s">
        <v>871</v>
      </c>
      <c r="T5" s="63" t="s">
        <v>872</v>
      </c>
    </row>
    <row r="6" spans="1:22" ht="37.5" customHeight="1">
      <c r="A6" s="2"/>
      <c r="B6" s="46" t="s">
        <v>90</v>
      </c>
      <c r="C6" s="2" t="s">
        <v>23</v>
      </c>
      <c r="D6" s="63">
        <f t="shared" ref="D6:M6" si="0">SUM(D7:D48)</f>
        <v>7616.9000000000005</v>
      </c>
      <c r="E6" s="66">
        <f t="shared" si="0"/>
        <v>11505.999999999998</v>
      </c>
      <c r="F6" s="66">
        <f t="shared" si="0"/>
        <v>13976</v>
      </c>
      <c r="G6" s="66">
        <f t="shared" si="0"/>
        <v>20995.600000000006</v>
      </c>
      <c r="H6" s="63">
        <f t="shared" si="0"/>
        <v>8038.4</v>
      </c>
      <c r="I6" s="63">
        <f t="shared" si="0"/>
        <v>1898.5</v>
      </c>
      <c r="J6" s="63">
        <f t="shared" si="0"/>
        <v>5150</v>
      </c>
      <c r="K6" s="63">
        <f t="shared" si="0"/>
        <v>44715.6</v>
      </c>
      <c r="L6" s="63">
        <f>SUM(L7:L48)</f>
        <v>19816.5</v>
      </c>
      <c r="M6" s="63">
        <f t="shared" si="0"/>
        <v>7668.9999999999982</v>
      </c>
      <c r="N6" s="63">
        <f>SUM(N7:N48)</f>
        <v>10160.799999999999</v>
      </c>
      <c r="O6" s="63">
        <f>SUM(O7:O48)</f>
        <v>5709.2</v>
      </c>
      <c r="P6" s="63">
        <f t="shared" ref="P6:T6" si="1">SUM(P7:P48)</f>
        <v>10222.9</v>
      </c>
      <c r="Q6" s="63">
        <f t="shared" si="1"/>
        <v>4900</v>
      </c>
      <c r="R6" s="63">
        <f>SUM(R7:R48)</f>
        <v>6028.2</v>
      </c>
      <c r="S6" s="63">
        <f t="shared" si="1"/>
        <v>3914.4000000000005</v>
      </c>
      <c r="T6" s="63">
        <f t="shared" si="1"/>
        <v>2691</v>
      </c>
      <c r="U6" s="67"/>
      <c r="V6" s="67"/>
    </row>
    <row r="7" spans="1:22" ht="66" customHeight="1">
      <c r="A7" s="2">
        <v>1</v>
      </c>
      <c r="B7" s="2" t="s">
        <v>499</v>
      </c>
      <c r="C7" s="46" t="s">
        <v>873</v>
      </c>
      <c r="D7" s="16">
        <v>3405</v>
      </c>
      <c r="E7" s="68">
        <v>677.8</v>
      </c>
      <c r="F7" s="68">
        <v>12656</v>
      </c>
      <c r="G7" s="68">
        <v>12597.5</v>
      </c>
      <c r="H7" s="16">
        <v>1191.8</v>
      </c>
      <c r="I7" s="16">
        <v>59.2</v>
      </c>
      <c r="J7" s="16">
        <v>3668.6</v>
      </c>
      <c r="K7" s="68">
        <v>26919.200000000001</v>
      </c>
      <c r="L7" s="16">
        <v>11279.6</v>
      </c>
      <c r="M7" s="69">
        <v>4601.3999999999996</v>
      </c>
      <c r="N7" s="70">
        <v>6335.8</v>
      </c>
      <c r="O7" s="16">
        <v>200.4</v>
      </c>
      <c r="P7" s="16">
        <v>6491.5</v>
      </c>
      <c r="Q7" s="16">
        <v>2680.2</v>
      </c>
      <c r="R7" s="16">
        <v>1892.2</v>
      </c>
      <c r="S7" s="16">
        <v>2409.5</v>
      </c>
      <c r="T7" s="16">
        <v>1521</v>
      </c>
    </row>
    <row r="8" spans="1:22" ht="66" customHeight="1">
      <c r="A8" s="2">
        <v>2</v>
      </c>
      <c r="B8" s="2" t="s">
        <v>502</v>
      </c>
      <c r="C8" s="46" t="s">
        <v>874</v>
      </c>
      <c r="D8" s="16">
        <v>88.2</v>
      </c>
      <c r="E8" s="68">
        <v>488.5</v>
      </c>
      <c r="F8" s="68">
        <v>0</v>
      </c>
      <c r="G8" s="68">
        <v>231</v>
      </c>
      <c r="H8" s="16">
        <v>8</v>
      </c>
      <c r="I8" s="16">
        <v>36.299999999999997</v>
      </c>
      <c r="J8" s="16">
        <v>3.5</v>
      </c>
      <c r="K8" s="68">
        <v>0</v>
      </c>
      <c r="L8" s="16">
        <v>0</v>
      </c>
      <c r="M8" s="69">
        <v>84.4</v>
      </c>
      <c r="N8" s="70">
        <v>1100</v>
      </c>
      <c r="O8" s="16">
        <v>116.9</v>
      </c>
      <c r="P8" s="16">
        <v>51.1</v>
      </c>
      <c r="Q8" s="16">
        <v>103.9</v>
      </c>
      <c r="R8" s="16">
        <v>1661.1</v>
      </c>
      <c r="S8" s="16">
        <v>0</v>
      </c>
      <c r="T8" s="16">
        <v>0</v>
      </c>
    </row>
    <row r="9" spans="1:22" ht="66" customHeight="1">
      <c r="A9" s="2">
        <v>3</v>
      </c>
      <c r="B9" s="2" t="s">
        <v>786</v>
      </c>
      <c r="C9" s="46" t="s">
        <v>875</v>
      </c>
      <c r="D9" s="16">
        <v>7.5</v>
      </c>
      <c r="E9" s="68">
        <v>0</v>
      </c>
      <c r="F9" s="68">
        <v>0</v>
      </c>
      <c r="G9" s="68">
        <v>0</v>
      </c>
      <c r="H9" s="16">
        <v>0</v>
      </c>
      <c r="I9" s="16">
        <v>0</v>
      </c>
      <c r="J9" s="16">
        <v>0</v>
      </c>
      <c r="K9" s="68">
        <v>0</v>
      </c>
      <c r="L9" s="16">
        <v>0</v>
      </c>
      <c r="M9" s="69">
        <v>0</v>
      </c>
      <c r="N9" s="70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</row>
    <row r="10" spans="1:22" ht="66" customHeight="1">
      <c r="A10" s="2">
        <v>4</v>
      </c>
      <c r="B10" s="2" t="s">
        <v>876</v>
      </c>
      <c r="C10" s="46" t="s">
        <v>877</v>
      </c>
      <c r="D10" s="16">
        <v>0</v>
      </c>
      <c r="E10" s="68">
        <v>0</v>
      </c>
      <c r="F10" s="68">
        <v>0</v>
      </c>
      <c r="G10" s="68">
        <v>0</v>
      </c>
      <c r="H10" s="16">
        <v>0</v>
      </c>
      <c r="I10" s="16">
        <v>0</v>
      </c>
      <c r="J10" s="16">
        <v>0</v>
      </c>
      <c r="K10" s="68">
        <v>0</v>
      </c>
      <c r="L10" s="16">
        <v>0</v>
      </c>
      <c r="M10" s="69">
        <v>0</v>
      </c>
      <c r="N10" s="70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2</v>
      </c>
    </row>
    <row r="11" spans="1:22" ht="66" customHeight="1">
      <c r="A11" s="2">
        <v>5</v>
      </c>
      <c r="B11" s="2" t="s">
        <v>878</v>
      </c>
      <c r="C11" s="46" t="s">
        <v>879</v>
      </c>
      <c r="D11" s="16">
        <v>0</v>
      </c>
      <c r="E11" s="68">
        <v>0</v>
      </c>
      <c r="F11" s="68">
        <v>0</v>
      </c>
      <c r="G11" s="68">
        <v>0</v>
      </c>
      <c r="H11" s="16">
        <v>0</v>
      </c>
      <c r="I11" s="16">
        <v>0</v>
      </c>
      <c r="J11" s="16">
        <v>0</v>
      </c>
      <c r="K11" s="68">
        <v>0</v>
      </c>
      <c r="L11" s="16">
        <v>0</v>
      </c>
      <c r="M11" s="69">
        <v>0</v>
      </c>
      <c r="N11" s="70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</row>
    <row r="12" spans="1:22" ht="66" customHeight="1">
      <c r="A12" s="2">
        <v>6</v>
      </c>
      <c r="B12" s="2" t="s">
        <v>880</v>
      </c>
      <c r="C12" s="46" t="s">
        <v>881</v>
      </c>
      <c r="D12" s="16">
        <v>0</v>
      </c>
      <c r="E12" s="68">
        <v>0</v>
      </c>
      <c r="F12" s="68">
        <v>0</v>
      </c>
      <c r="G12" s="68">
        <v>0</v>
      </c>
      <c r="H12" s="16">
        <v>0</v>
      </c>
      <c r="I12" s="16">
        <v>0</v>
      </c>
      <c r="J12" s="16">
        <v>0</v>
      </c>
      <c r="K12" s="68">
        <v>0</v>
      </c>
      <c r="L12" s="16">
        <v>0</v>
      </c>
      <c r="M12" s="69">
        <v>0</v>
      </c>
      <c r="N12" s="70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</row>
    <row r="13" spans="1:22" ht="66" customHeight="1">
      <c r="A13" s="2">
        <v>7</v>
      </c>
      <c r="B13" s="71" t="s">
        <v>746</v>
      </c>
      <c r="C13" s="45" t="s">
        <v>882</v>
      </c>
      <c r="D13" s="16">
        <v>0</v>
      </c>
      <c r="E13" s="68">
        <v>0</v>
      </c>
      <c r="F13" s="68">
        <v>0</v>
      </c>
      <c r="G13" s="68">
        <v>0</v>
      </c>
      <c r="H13" s="16">
        <v>0</v>
      </c>
      <c r="I13" s="16">
        <v>0</v>
      </c>
      <c r="J13" s="16">
        <v>0</v>
      </c>
      <c r="K13" s="68">
        <v>0</v>
      </c>
      <c r="L13" s="16">
        <v>0</v>
      </c>
      <c r="M13" s="69">
        <v>0</v>
      </c>
      <c r="N13" s="70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</row>
    <row r="14" spans="1:22" ht="66" customHeight="1">
      <c r="A14" s="2">
        <v>8</v>
      </c>
      <c r="B14" s="71" t="s">
        <v>493</v>
      </c>
      <c r="C14" s="45" t="s">
        <v>883</v>
      </c>
      <c r="D14" s="16">
        <v>239.1</v>
      </c>
      <c r="E14" s="68">
        <v>764.5</v>
      </c>
      <c r="F14" s="68">
        <v>1320</v>
      </c>
      <c r="G14" s="68">
        <v>273.10000000000002</v>
      </c>
      <c r="H14" s="16">
        <v>1107.5999999999999</v>
      </c>
      <c r="I14" s="16">
        <v>47.2</v>
      </c>
      <c r="J14" s="16">
        <v>0</v>
      </c>
      <c r="K14" s="68">
        <v>1252</v>
      </c>
      <c r="L14" s="16">
        <v>306.3</v>
      </c>
      <c r="M14" s="69">
        <v>99.8</v>
      </c>
      <c r="N14" s="70">
        <v>1100</v>
      </c>
      <c r="O14" s="16">
        <v>167.2</v>
      </c>
      <c r="P14" s="16">
        <v>0</v>
      </c>
      <c r="Q14" s="16">
        <v>221.5</v>
      </c>
      <c r="R14" s="16">
        <v>203.6</v>
      </c>
      <c r="S14" s="16">
        <v>318.89999999999998</v>
      </c>
      <c r="T14" s="16">
        <v>1001</v>
      </c>
    </row>
    <row r="15" spans="1:22" ht="66" customHeight="1">
      <c r="A15" s="2">
        <v>9</v>
      </c>
      <c r="B15" s="2" t="s">
        <v>781</v>
      </c>
      <c r="C15" s="46" t="s">
        <v>884</v>
      </c>
      <c r="D15" s="16">
        <v>0</v>
      </c>
      <c r="E15" s="68">
        <v>0</v>
      </c>
      <c r="F15" s="68">
        <v>0</v>
      </c>
      <c r="G15" s="68">
        <v>0</v>
      </c>
      <c r="H15" s="16">
        <v>0</v>
      </c>
      <c r="I15" s="16">
        <v>0</v>
      </c>
      <c r="J15" s="16">
        <v>0</v>
      </c>
      <c r="K15" s="68">
        <v>0</v>
      </c>
      <c r="L15" s="16">
        <v>0</v>
      </c>
      <c r="M15" s="69">
        <v>0</v>
      </c>
      <c r="N15" s="70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</row>
    <row r="16" spans="1:22" ht="66" customHeight="1">
      <c r="A16" s="2">
        <v>10</v>
      </c>
      <c r="B16" s="2" t="s">
        <v>778</v>
      </c>
      <c r="C16" s="45" t="s">
        <v>885</v>
      </c>
      <c r="D16" s="16">
        <v>0</v>
      </c>
      <c r="E16" s="68">
        <v>0</v>
      </c>
      <c r="F16" s="68">
        <v>0</v>
      </c>
      <c r="G16" s="68">
        <v>0</v>
      </c>
      <c r="H16" s="16">
        <v>0</v>
      </c>
      <c r="I16" s="16">
        <v>0</v>
      </c>
      <c r="J16" s="16">
        <v>0</v>
      </c>
      <c r="K16" s="68">
        <v>0</v>
      </c>
      <c r="L16" s="16">
        <v>0</v>
      </c>
      <c r="M16" s="69">
        <v>0</v>
      </c>
      <c r="N16" s="70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</row>
    <row r="17" spans="1:20" ht="66" customHeight="1">
      <c r="A17" s="2">
        <v>11</v>
      </c>
      <c r="B17" s="2" t="s">
        <v>775</v>
      </c>
      <c r="C17" s="46" t="s">
        <v>886</v>
      </c>
      <c r="D17" s="16">
        <v>0</v>
      </c>
      <c r="E17" s="68">
        <v>0</v>
      </c>
      <c r="F17" s="68">
        <v>0</v>
      </c>
      <c r="G17" s="68">
        <v>0</v>
      </c>
      <c r="H17" s="16">
        <v>0</v>
      </c>
      <c r="I17" s="16">
        <v>0</v>
      </c>
      <c r="J17" s="16">
        <v>0</v>
      </c>
      <c r="K17" s="68">
        <v>0</v>
      </c>
      <c r="L17" s="16">
        <v>0</v>
      </c>
      <c r="M17" s="69">
        <v>0</v>
      </c>
      <c r="N17" s="70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</row>
    <row r="18" spans="1:20" ht="66" customHeight="1">
      <c r="A18" s="2">
        <v>12</v>
      </c>
      <c r="B18" s="2" t="s">
        <v>772</v>
      </c>
      <c r="C18" s="46" t="s">
        <v>887</v>
      </c>
      <c r="D18" s="16">
        <v>0</v>
      </c>
      <c r="E18" s="68">
        <v>0</v>
      </c>
      <c r="F18" s="68">
        <v>0</v>
      </c>
      <c r="G18" s="68">
        <v>0</v>
      </c>
      <c r="H18" s="16">
        <v>0</v>
      </c>
      <c r="I18" s="16">
        <v>0</v>
      </c>
      <c r="J18" s="16">
        <v>0</v>
      </c>
      <c r="K18" s="68">
        <v>0</v>
      </c>
      <c r="L18" s="16">
        <v>0</v>
      </c>
      <c r="M18" s="69">
        <v>0</v>
      </c>
      <c r="N18" s="70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</row>
    <row r="19" spans="1:20" ht="66" customHeight="1">
      <c r="A19" s="2">
        <v>13</v>
      </c>
      <c r="B19" s="2" t="s">
        <v>769</v>
      </c>
      <c r="C19" s="46" t="s">
        <v>888</v>
      </c>
      <c r="D19" s="16">
        <v>0</v>
      </c>
      <c r="E19" s="68">
        <v>0</v>
      </c>
      <c r="F19" s="68">
        <v>0</v>
      </c>
      <c r="G19" s="68">
        <v>0</v>
      </c>
      <c r="H19" s="16">
        <v>0</v>
      </c>
      <c r="I19" s="16">
        <v>0</v>
      </c>
      <c r="J19" s="16">
        <v>0</v>
      </c>
      <c r="K19" s="68">
        <v>0</v>
      </c>
      <c r="L19" s="16">
        <v>0</v>
      </c>
      <c r="M19" s="69">
        <v>0</v>
      </c>
      <c r="N19" s="70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</row>
    <row r="20" spans="1:20" ht="66" customHeight="1">
      <c r="A20" s="2">
        <v>14</v>
      </c>
      <c r="B20" s="2" t="s">
        <v>766</v>
      </c>
      <c r="C20" s="46" t="s">
        <v>889</v>
      </c>
      <c r="D20" s="16">
        <v>0</v>
      </c>
      <c r="E20" s="68">
        <v>0</v>
      </c>
      <c r="F20" s="68">
        <v>0</v>
      </c>
      <c r="G20" s="68">
        <v>0</v>
      </c>
      <c r="H20" s="16">
        <v>0</v>
      </c>
      <c r="I20" s="16">
        <v>0</v>
      </c>
      <c r="J20" s="16">
        <v>0</v>
      </c>
      <c r="K20" s="68">
        <v>0</v>
      </c>
      <c r="L20" s="16">
        <v>0</v>
      </c>
      <c r="M20" s="69">
        <v>0</v>
      </c>
      <c r="N20" s="70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</row>
    <row r="21" spans="1:20" ht="66" customHeight="1">
      <c r="A21" s="2">
        <v>15</v>
      </c>
      <c r="B21" s="2" t="s">
        <v>763</v>
      </c>
      <c r="C21" s="46" t="s">
        <v>890</v>
      </c>
      <c r="D21" s="16">
        <v>0</v>
      </c>
      <c r="E21" s="68">
        <v>0</v>
      </c>
      <c r="F21" s="68">
        <v>0</v>
      </c>
      <c r="G21" s="68">
        <v>0</v>
      </c>
      <c r="H21" s="16">
        <v>0</v>
      </c>
      <c r="I21" s="16">
        <v>0</v>
      </c>
      <c r="J21" s="16">
        <v>0</v>
      </c>
      <c r="K21" s="68">
        <v>0</v>
      </c>
      <c r="L21" s="16">
        <v>0</v>
      </c>
      <c r="M21" s="69">
        <v>0</v>
      </c>
      <c r="N21" s="70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</row>
    <row r="22" spans="1:20" ht="66" customHeight="1">
      <c r="A22" s="2">
        <v>16</v>
      </c>
      <c r="B22" s="2" t="s">
        <v>760</v>
      </c>
      <c r="C22" s="46" t="s">
        <v>891</v>
      </c>
      <c r="D22" s="16">
        <v>0</v>
      </c>
      <c r="E22" s="68">
        <v>0</v>
      </c>
      <c r="F22" s="68">
        <v>0</v>
      </c>
      <c r="G22" s="68">
        <v>0</v>
      </c>
      <c r="H22" s="16">
        <v>0</v>
      </c>
      <c r="I22" s="16">
        <v>0</v>
      </c>
      <c r="J22" s="16">
        <v>0</v>
      </c>
      <c r="K22" s="68">
        <v>0</v>
      </c>
      <c r="L22" s="16">
        <v>0</v>
      </c>
      <c r="M22" s="69">
        <v>0</v>
      </c>
      <c r="N22" s="70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</row>
    <row r="23" spans="1:20" ht="66" customHeight="1">
      <c r="A23" s="2">
        <v>17</v>
      </c>
      <c r="B23" s="2" t="s">
        <v>757</v>
      </c>
      <c r="C23" s="46" t="s">
        <v>892</v>
      </c>
      <c r="D23" s="16">
        <v>0</v>
      </c>
      <c r="E23" s="68">
        <v>0</v>
      </c>
      <c r="F23" s="68">
        <v>0</v>
      </c>
      <c r="G23" s="68">
        <v>0</v>
      </c>
      <c r="H23" s="16">
        <v>0</v>
      </c>
      <c r="I23" s="16">
        <v>0</v>
      </c>
      <c r="J23" s="16">
        <v>0</v>
      </c>
      <c r="K23" s="68">
        <v>0</v>
      </c>
      <c r="L23" s="16">
        <v>0</v>
      </c>
      <c r="M23" s="69">
        <v>0</v>
      </c>
      <c r="N23" s="70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</row>
    <row r="24" spans="1:20" ht="66" customHeight="1">
      <c r="A24" s="2">
        <v>18</v>
      </c>
      <c r="B24" s="2" t="s">
        <v>754</v>
      </c>
      <c r="C24" s="46" t="s">
        <v>893</v>
      </c>
      <c r="D24" s="16">
        <v>0</v>
      </c>
      <c r="E24" s="68">
        <v>0</v>
      </c>
      <c r="F24" s="68">
        <v>0</v>
      </c>
      <c r="G24" s="68">
        <v>0</v>
      </c>
      <c r="H24" s="16">
        <v>0</v>
      </c>
      <c r="I24" s="16">
        <v>0</v>
      </c>
      <c r="J24" s="16">
        <v>0</v>
      </c>
      <c r="K24" s="68">
        <v>0</v>
      </c>
      <c r="L24" s="16">
        <v>0</v>
      </c>
      <c r="M24" s="69">
        <v>0</v>
      </c>
      <c r="N24" s="70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</row>
    <row r="25" spans="1:20" ht="66" customHeight="1">
      <c r="A25" s="2">
        <v>19</v>
      </c>
      <c r="B25" s="2" t="s">
        <v>751</v>
      </c>
      <c r="C25" s="46" t="s">
        <v>894</v>
      </c>
      <c r="D25" s="16">
        <v>0</v>
      </c>
      <c r="E25" s="68">
        <v>0</v>
      </c>
      <c r="F25" s="68">
        <v>0</v>
      </c>
      <c r="G25" s="68">
        <v>41.9</v>
      </c>
      <c r="H25" s="16">
        <v>3.4</v>
      </c>
      <c r="I25" s="16">
        <v>0</v>
      </c>
      <c r="J25" s="16">
        <v>0</v>
      </c>
      <c r="K25" s="68">
        <v>0</v>
      </c>
      <c r="L25" s="16">
        <v>0</v>
      </c>
      <c r="M25" s="69">
        <v>15.3</v>
      </c>
      <c r="N25" s="70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</row>
    <row r="26" spans="1:20" ht="66" customHeight="1">
      <c r="A26" s="2">
        <v>21</v>
      </c>
      <c r="B26" s="2" t="s">
        <v>496</v>
      </c>
      <c r="C26" s="46" t="s">
        <v>895</v>
      </c>
      <c r="D26" s="16">
        <v>0</v>
      </c>
      <c r="E26" s="68">
        <v>0</v>
      </c>
      <c r="F26" s="68">
        <v>0</v>
      </c>
      <c r="G26" s="68">
        <v>84.2</v>
      </c>
      <c r="H26" s="16">
        <v>2.4</v>
      </c>
      <c r="I26" s="16">
        <v>0</v>
      </c>
      <c r="J26" s="16">
        <v>0</v>
      </c>
      <c r="K26" s="68">
        <v>0</v>
      </c>
      <c r="L26" s="16">
        <v>0</v>
      </c>
      <c r="M26" s="69">
        <v>30.5</v>
      </c>
      <c r="N26" s="70">
        <v>25</v>
      </c>
      <c r="O26" s="16">
        <v>0</v>
      </c>
      <c r="P26" s="16">
        <v>0</v>
      </c>
      <c r="Q26" s="16">
        <v>0</v>
      </c>
      <c r="R26" s="16">
        <v>0.4</v>
      </c>
      <c r="S26" s="16">
        <v>0</v>
      </c>
      <c r="T26" s="16">
        <v>0</v>
      </c>
    </row>
    <row r="27" spans="1:20" ht="66" customHeight="1">
      <c r="A27" s="2">
        <v>22</v>
      </c>
      <c r="B27" s="2" t="s">
        <v>747</v>
      </c>
      <c r="C27" s="46" t="s">
        <v>896</v>
      </c>
      <c r="D27" s="16">
        <v>0</v>
      </c>
      <c r="E27" s="68">
        <v>0</v>
      </c>
      <c r="F27" s="68">
        <v>0</v>
      </c>
      <c r="G27" s="68">
        <v>0</v>
      </c>
      <c r="H27" s="16">
        <v>0</v>
      </c>
      <c r="I27" s="16">
        <v>0</v>
      </c>
      <c r="J27" s="16">
        <v>0</v>
      </c>
      <c r="K27" s="68">
        <v>0</v>
      </c>
      <c r="L27" s="16">
        <v>0</v>
      </c>
      <c r="M27" s="69">
        <v>0</v>
      </c>
      <c r="N27" s="70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</row>
    <row r="28" spans="1:20" ht="66" customHeight="1">
      <c r="A28" s="2">
        <v>23</v>
      </c>
      <c r="B28" s="2" t="s">
        <v>748</v>
      </c>
      <c r="C28" s="46" t="s">
        <v>897</v>
      </c>
      <c r="D28" s="16">
        <v>0</v>
      </c>
      <c r="E28" s="68">
        <v>0</v>
      </c>
      <c r="F28" s="68">
        <v>0</v>
      </c>
      <c r="G28" s="68">
        <v>0</v>
      </c>
      <c r="H28" s="16">
        <v>0</v>
      </c>
      <c r="I28" s="16">
        <v>0</v>
      </c>
      <c r="J28" s="16">
        <v>0</v>
      </c>
      <c r="K28" s="68">
        <v>0</v>
      </c>
      <c r="L28" s="16">
        <v>0</v>
      </c>
      <c r="M28" s="69">
        <v>0</v>
      </c>
      <c r="N28" s="70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</row>
    <row r="29" spans="1:20" ht="66" customHeight="1">
      <c r="A29" s="2">
        <v>24</v>
      </c>
      <c r="B29" s="2" t="s">
        <v>745</v>
      </c>
      <c r="C29" s="46" t="s">
        <v>898</v>
      </c>
      <c r="D29" s="16">
        <v>0</v>
      </c>
      <c r="E29" s="68">
        <v>0</v>
      </c>
      <c r="F29" s="68">
        <v>0</v>
      </c>
      <c r="G29" s="68">
        <v>0</v>
      </c>
      <c r="H29" s="16">
        <v>0</v>
      </c>
      <c r="I29" s="16">
        <v>0</v>
      </c>
      <c r="J29" s="16">
        <v>0</v>
      </c>
      <c r="K29" s="68">
        <v>0</v>
      </c>
      <c r="L29" s="16">
        <v>0</v>
      </c>
      <c r="M29" s="69">
        <v>0</v>
      </c>
      <c r="N29" s="70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</row>
    <row r="30" spans="1:20" ht="66" customHeight="1">
      <c r="A30" s="2">
        <v>25</v>
      </c>
      <c r="B30" s="2" t="s">
        <v>536</v>
      </c>
      <c r="C30" s="46" t="s">
        <v>899</v>
      </c>
      <c r="D30" s="16">
        <v>1267.0999999999999</v>
      </c>
      <c r="E30" s="68">
        <v>511.5</v>
      </c>
      <c r="F30" s="68">
        <v>0</v>
      </c>
      <c r="G30" s="68">
        <v>4199.1000000000004</v>
      </c>
      <c r="H30" s="16">
        <v>95.2</v>
      </c>
      <c r="I30" s="16">
        <v>144.1</v>
      </c>
      <c r="J30" s="16">
        <v>859.7</v>
      </c>
      <c r="K30" s="68">
        <v>8943.2999999999993</v>
      </c>
      <c r="L30" s="16">
        <v>3594.3</v>
      </c>
      <c r="M30" s="69">
        <v>1533.6</v>
      </c>
      <c r="N30" s="70">
        <v>750</v>
      </c>
      <c r="O30" s="16">
        <v>402.3</v>
      </c>
      <c r="P30" s="16">
        <v>1482.3</v>
      </c>
      <c r="Q30" s="16">
        <v>0</v>
      </c>
      <c r="R30" s="16">
        <v>1997.9</v>
      </c>
      <c r="S30" s="16">
        <v>750</v>
      </c>
      <c r="T30" s="16">
        <v>50</v>
      </c>
    </row>
    <row r="31" spans="1:20" ht="66" customHeight="1">
      <c r="A31" s="2">
        <v>26</v>
      </c>
      <c r="B31" s="2" t="s">
        <v>813</v>
      </c>
      <c r="C31" s="46" t="s">
        <v>900</v>
      </c>
      <c r="D31" s="16">
        <v>0</v>
      </c>
      <c r="E31" s="68">
        <v>0</v>
      </c>
      <c r="F31" s="68">
        <v>0</v>
      </c>
      <c r="G31" s="68">
        <v>126</v>
      </c>
      <c r="H31" s="16">
        <v>48</v>
      </c>
      <c r="I31" s="16">
        <v>0</v>
      </c>
      <c r="J31" s="16">
        <v>0</v>
      </c>
      <c r="K31" s="68">
        <v>268.2</v>
      </c>
      <c r="L31" s="16">
        <v>0</v>
      </c>
      <c r="M31" s="69">
        <v>46</v>
      </c>
      <c r="N31" s="70">
        <v>0</v>
      </c>
      <c r="O31" s="16">
        <v>0</v>
      </c>
      <c r="P31" s="16">
        <v>92</v>
      </c>
      <c r="Q31" s="16">
        <v>0</v>
      </c>
      <c r="R31" s="16">
        <v>0</v>
      </c>
      <c r="S31" s="16">
        <v>0</v>
      </c>
      <c r="T31" s="16">
        <v>0</v>
      </c>
    </row>
    <row r="32" spans="1:20" ht="66" customHeight="1">
      <c r="A32" s="2">
        <v>27</v>
      </c>
      <c r="B32" s="2" t="s">
        <v>529</v>
      </c>
      <c r="C32" s="46" t="s">
        <v>901</v>
      </c>
      <c r="D32" s="16">
        <v>105.1</v>
      </c>
      <c r="E32" s="68">
        <v>255.3</v>
      </c>
      <c r="F32" s="68">
        <v>0</v>
      </c>
      <c r="G32" s="68">
        <v>105</v>
      </c>
      <c r="H32" s="16">
        <v>1961.5</v>
      </c>
      <c r="I32" s="16">
        <v>246.4</v>
      </c>
      <c r="J32" s="16">
        <v>0</v>
      </c>
      <c r="K32" s="68">
        <v>223.4</v>
      </c>
      <c r="L32" s="16">
        <v>124</v>
      </c>
      <c r="M32" s="69">
        <v>38.4</v>
      </c>
      <c r="N32" s="70">
        <v>70</v>
      </c>
      <c r="O32" s="16">
        <v>775.4</v>
      </c>
      <c r="P32" s="16">
        <v>61.4</v>
      </c>
      <c r="Q32" s="16">
        <v>587.29999999999995</v>
      </c>
      <c r="R32" s="16">
        <v>0</v>
      </c>
      <c r="S32" s="16">
        <v>15.3</v>
      </c>
      <c r="T32" s="16">
        <v>0</v>
      </c>
    </row>
    <row r="33" spans="1:20" ht="66" customHeight="1">
      <c r="A33" s="2">
        <v>28</v>
      </c>
      <c r="B33" s="2" t="s">
        <v>902</v>
      </c>
      <c r="C33" s="46" t="s">
        <v>903</v>
      </c>
      <c r="D33" s="16">
        <v>0</v>
      </c>
      <c r="E33" s="68">
        <v>0</v>
      </c>
      <c r="F33" s="68">
        <v>0</v>
      </c>
      <c r="G33" s="68">
        <v>0</v>
      </c>
      <c r="H33" s="16">
        <v>0</v>
      </c>
      <c r="I33" s="16">
        <v>0</v>
      </c>
      <c r="J33" s="16">
        <v>0</v>
      </c>
      <c r="K33" s="68">
        <v>0</v>
      </c>
      <c r="L33" s="16">
        <v>0</v>
      </c>
      <c r="M33" s="69">
        <v>0</v>
      </c>
      <c r="N33" s="70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</row>
    <row r="34" spans="1:20" ht="66" customHeight="1">
      <c r="A34" s="2">
        <v>29</v>
      </c>
      <c r="B34" s="71" t="s">
        <v>904</v>
      </c>
      <c r="C34" s="45" t="s">
        <v>905</v>
      </c>
      <c r="D34" s="16">
        <v>1032</v>
      </c>
      <c r="E34" s="68">
        <v>977.4</v>
      </c>
      <c r="F34" s="68">
        <v>0</v>
      </c>
      <c r="G34" s="68">
        <v>0</v>
      </c>
      <c r="H34" s="16">
        <v>0</v>
      </c>
      <c r="I34" s="16">
        <v>161.30000000000001</v>
      </c>
      <c r="J34" s="16">
        <v>0</v>
      </c>
      <c r="K34" s="68">
        <v>0</v>
      </c>
      <c r="L34" s="16">
        <v>23.2</v>
      </c>
      <c r="M34" s="69">
        <v>0</v>
      </c>
      <c r="N34" s="70">
        <v>0</v>
      </c>
      <c r="O34" s="16">
        <v>487.8</v>
      </c>
      <c r="P34" s="16">
        <v>0</v>
      </c>
      <c r="Q34" s="16">
        <v>92</v>
      </c>
      <c r="R34" s="16">
        <v>6.7</v>
      </c>
      <c r="S34" s="16">
        <v>0</v>
      </c>
      <c r="T34" s="16">
        <v>0</v>
      </c>
    </row>
    <row r="35" spans="1:20" ht="66" customHeight="1">
      <c r="A35" s="2">
        <v>30</v>
      </c>
      <c r="B35" s="71" t="s">
        <v>906</v>
      </c>
      <c r="C35" s="45" t="s">
        <v>907</v>
      </c>
      <c r="D35" s="16">
        <v>1032.4000000000001</v>
      </c>
      <c r="E35" s="68">
        <v>470.9</v>
      </c>
      <c r="F35" s="68">
        <v>0</v>
      </c>
      <c r="G35" s="68">
        <v>0</v>
      </c>
      <c r="H35" s="16">
        <v>0</v>
      </c>
      <c r="I35" s="16">
        <v>117.2</v>
      </c>
      <c r="J35" s="16">
        <v>0</v>
      </c>
      <c r="K35" s="68">
        <v>0</v>
      </c>
      <c r="L35" s="16">
        <v>0</v>
      </c>
      <c r="M35" s="69">
        <v>0</v>
      </c>
      <c r="N35" s="70">
        <v>0</v>
      </c>
      <c r="O35" s="16">
        <v>500.5</v>
      </c>
      <c r="P35" s="16">
        <v>0</v>
      </c>
      <c r="Q35" s="16">
        <v>0</v>
      </c>
      <c r="R35" s="16">
        <v>7.3</v>
      </c>
      <c r="S35" s="16">
        <v>0</v>
      </c>
      <c r="T35" s="16">
        <v>0</v>
      </c>
    </row>
    <row r="36" spans="1:20" ht="66" customHeight="1">
      <c r="A36" s="2">
        <v>31</v>
      </c>
      <c r="B36" s="2" t="s">
        <v>535</v>
      </c>
      <c r="C36" s="46" t="s">
        <v>908</v>
      </c>
      <c r="D36" s="16">
        <v>119.8</v>
      </c>
      <c r="E36" s="68">
        <v>0</v>
      </c>
      <c r="F36" s="68">
        <v>0</v>
      </c>
      <c r="G36" s="68">
        <v>251.8</v>
      </c>
      <c r="H36" s="16">
        <v>0</v>
      </c>
      <c r="I36" s="16">
        <v>0</v>
      </c>
      <c r="J36" s="16">
        <v>58.6</v>
      </c>
      <c r="K36" s="68">
        <v>536.6</v>
      </c>
      <c r="L36" s="16">
        <v>0</v>
      </c>
      <c r="M36" s="69">
        <v>91.9</v>
      </c>
      <c r="N36" s="70">
        <v>0</v>
      </c>
      <c r="O36" s="16">
        <v>0</v>
      </c>
      <c r="P36" s="16">
        <v>112.5</v>
      </c>
      <c r="Q36" s="16">
        <v>0</v>
      </c>
      <c r="R36" s="16">
        <v>10.5</v>
      </c>
      <c r="S36" s="16">
        <v>0</v>
      </c>
      <c r="T36" s="16">
        <v>50</v>
      </c>
    </row>
    <row r="37" spans="1:20" ht="66" customHeight="1">
      <c r="A37" s="2">
        <v>32</v>
      </c>
      <c r="B37" s="2" t="s">
        <v>812</v>
      </c>
      <c r="C37" s="46" t="s">
        <v>909</v>
      </c>
      <c r="D37" s="16">
        <v>0</v>
      </c>
      <c r="E37" s="68">
        <v>0</v>
      </c>
      <c r="F37" s="68">
        <v>0</v>
      </c>
      <c r="G37" s="68">
        <v>0</v>
      </c>
      <c r="H37" s="16">
        <v>0</v>
      </c>
      <c r="I37" s="16">
        <v>0</v>
      </c>
      <c r="J37" s="16">
        <v>0</v>
      </c>
      <c r="K37" s="68">
        <v>0</v>
      </c>
      <c r="L37" s="16">
        <v>0</v>
      </c>
      <c r="M37" s="69">
        <v>0</v>
      </c>
      <c r="N37" s="70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</row>
    <row r="38" spans="1:20" ht="66" customHeight="1">
      <c r="A38" s="2">
        <v>33</v>
      </c>
      <c r="B38" s="2" t="s">
        <v>811</v>
      </c>
      <c r="C38" s="46" t="s">
        <v>910</v>
      </c>
      <c r="D38" s="16">
        <v>0</v>
      </c>
      <c r="E38" s="68">
        <v>0</v>
      </c>
      <c r="F38" s="68">
        <v>0</v>
      </c>
      <c r="G38" s="68">
        <v>0</v>
      </c>
      <c r="H38" s="16">
        <v>0</v>
      </c>
      <c r="I38" s="16">
        <v>0</v>
      </c>
      <c r="J38" s="16">
        <v>0</v>
      </c>
      <c r="K38" s="68">
        <v>0</v>
      </c>
      <c r="L38" s="16">
        <v>0</v>
      </c>
      <c r="M38" s="69">
        <v>0</v>
      </c>
      <c r="N38" s="70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</row>
    <row r="39" spans="1:20" ht="66" customHeight="1">
      <c r="A39" s="2">
        <v>34</v>
      </c>
      <c r="B39" s="2" t="s">
        <v>531</v>
      </c>
      <c r="C39" s="46" t="s">
        <v>911</v>
      </c>
      <c r="D39" s="16">
        <v>84</v>
      </c>
      <c r="E39" s="68">
        <v>2545.6</v>
      </c>
      <c r="F39" s="68">
        <v>0</v>
      </c>
      <c r="G39" s="68">
        <v>944.7</v>
      </c>
      <c r="H39" s="16">
        <v>561.70000000000005</v>
      </c>
      <c r="I39" s="16">
        <v>264.89999999999998</v>
      </c>
      <c r="J39" s="16">
        <v>284</v>
      </c>
      <c r="K39" s="68">
        <v>2012.2</v>
      </c>
      <c r="L39" s="16">
        <v>1362.6</v>
      </c>
      <c r="M39" s="69">
        <v>345.2</v>
      </c>
      <c r="N39" s="70">
        <v>180</v>
      </c>
      <c r="O39" s="16">
        <v>765.5</v>
      </c>
      <c r="P39" s="16">
        <v>766.7</v>
      </c>
      <c r="Q39" s="16">
        <v>293.89999999999998</v>
      </c>
      <c r="R39" s="16">
        <v>67.2</v>
      </c>
      <c r="S39" s="16">
        <v>72.900000000000006</v>
      </c>
      <c r="T39" s="16">
        <v>15</v>
      </c>
    </row>
    <row r="40" spans="1:20" ht="66" customHeight="1">
      <c r="A40" s="2">
        <v>35</v>
      </c>
      <c r="B40" s="2" t="s">
        <v>530</v>
      </c>
      <c r="C40" s="46" t="s">
        <v>912</v>
      </c>
      <c r="D40" s="16">
        <v>85.6</v>
      </c>
      <c r="E40" s="68">
        <v>3480.8</v>
      </c>
      <c r="F40" s="68">
        <v>0</v>
      </c>
      <c r="G40" s="68">
        <v>902.9</v>
      </c>
      <c r="H40" s="16">
        <v>508</v>
      </c>
      <c r="I40" s="16">
        <v>244.2</v>
      </c>
      <c r="J40" s="16">
        <v>139.69999999999999</v>
      </c>
      <c r="K40" s="68">
        <v>1922.5</v>
      </c>
      <c r="L40" s="16">
        <v>757.9</v>
      </c>
      <c r="M40" s="69">
        <v>329.7</v>
      </c>
      <c r="N40" s="70">
        <v>180</v>
      </c>
      <c r="O40" s="16">
        <v>747.7</v>
      </c>
      <c r="P40" s="16">
        <v>357.8</v>
      </c>
      <c r="Q40" s="16">
        <v>296.39999999999998</v>
      </c>
      <c r="R40" s="16">
        <v>112.4</v>
      </c>
      <c r="S40" s="16">
        <v>135.80000000000001</v>
      </c>
      <c r="T40" s="16">
        <v>15</v>
      </c>
    </row>
    <row r="41" spans="1:20" ht="66" customHeight="1">
      <c r="A41" s="2">
        <v>36</v>
      </c>
      <c r="B41" s="2" t="s">
        <v>807</v>
      </c>
      <c r="C41" s="46" t="s">
        <v>913</v>
      </c>
      <c r="D41" s="16">
        <v>0</v>
      </c>
      <c r="E41" s="68">
        <v>0</v>
      </c>
      <c r="F41" s="68">
        <v>0</v>
      </c>
      <c r="G41" s="68">
        <v>0</v>
      </c>
      <c r="H41" s="16">
        <v>0</v>
      </c>
      <c r="I41" s="16">
        <v>0</v>
      </c>
      <c r="J41" s="16">
        <v>0</v>
      </c>
      <c r="K41" s="68">
        <v>0</v>
      </c>
      <c r="L41" s="16">
        <v>0</v>
      </c>
      <c r="M41" s="69">
        <v>0</v>
      </c>
      <c r="N41" s="70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</row>
    <row r="42" spans="1:20" ht="66" customHeight="1">
      <c r="A42" s="2">
        <v>37</v>
      </c>
      <c r="B42" s="2" t="s">
        <v>810</v>
      </c>
      <c r="C42" s="46" t="s">
        <v>914</v>
      </c>
      <c r="D42" s="16">
        <v>0</v>
      </c>
      <c r="E42" s="68">
        <v>0</v>
      </c>
      <c r="F42" s="68">
        <v>0</v>
      </c>
      <c r="G42" s="68">
        <v>0</v>
      </c>
      <c r="H42" s="16">
        <v>0</v>
      </c>
      <c r="I42" s="16">
        <v>160</v>
      </c>
      <c r="J42" s="16">
        <v>0</v>
      </c>
      <c r="K42" s="68">
        <v>0</v>
      </c>
      <c r="L42" s="16">
        <v>0</v>
      </c>
      <c r="M42" s="69">
        <v>0</v>
      </c>
      <c r="N42" s="70">
        <v>0</v>
      </c>
      <c r="O42" s="16">
        <v>413.6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</row>
    <row r="43" spans="1:20" ht="66" customHeight="1">
      <c r="A43" s="2">
        <v>38</v>
      </c>
      <c r="B43" s="2" t="s">
        <v>528</v>
      </c>
      <c r="C43" s="46" t="s">
        <v>915</v>
      </c>
      <c r="D43" s="16">
        <v>0</v>
      </c>
      <c r="E43" s="68">
        <v>0</v>
      </c>
      <c r="F43" s="68">
        <v>0</v>
      </c>
      <c r="G43" s="68">
        <v>0</v>
      </c>
      <c r="H43" s="16">
        <v>1259</v>
      </c>
      <c r="I43" s="16">
        <v>0</v>
      </c>
      <c r="J43" s="16">
        <v>0</v>
      </c>
      <c r="K43" s="68">
        <v>0</v>
      </c>
      <c r="L43" s="16">
        <v>0</v>
      </c>
      <c r="M43" s="69">
        <v>0</v>
      </c>
      <c r="N43" s="70">
        <v>0</v>
      </c>
      <c r="O43" s="16">
        <v>0</v>
      </c>
      <c r="P43" s="16">
        <v>0</v>
      </c>
      <c r="Q43" s="16">
        <v>310.5</v>
      </c>
      <c r="R43" s="16">
        <v>0</v>
      </c>
      <c r="S43" s="16">
        <v>0</v>
      </c>
      <c r="T43" s="16">
        <v>2</v>
      </c>
    </row>
    <row r="44" spans="1:20" ht="66" customHeight="1">
      <c r="A44" s="2">
        <v>39</v>
      </c>
      <c r="B44" s="2" t="s">
        <v>534</v>
      </c>
      <c r="C44" s="46" t="s">
        <v>916</v>
      </c>
      <c r="D44" s="16">
        <v>151.1</v>
      </c>
      <c r="E44" s="68">
        <v>1052.3</v>
      </c>
      <c r="F44" s="68">
        <v>0</v>
      </c>
      <c r="G44" s="68">
        <v>692.6</v>
      </c>
      <c r="H44" s="16">
        <v>864.3</v>
      </c>
      <c r="I44" s="16">
        <v>156.9</v>
      </c>
      <c r="J44" s="16">
        <v>135.9</v>
      </c>
      <c r="K44" s="68">
        <v>1475.6</v>
      </c>
      <c r="L44" s="16">
        <v>1347.6</v>
      </c>
      <c r="M44" s="69">
        <v>253.2</v>
      </c>
      <c r="N44" s="70">
        <v>270</v>
      </c>
      <c r="O44" s="16">
        <v>394.4</v>
      </c>
      <c r="P44" s="16">
        <v>807.6</v>
      </c>
      <c r="Q44" s="16">
        <v>314.3</v>
      </c>
      <c r="R44" s="16">
        <v>62.9</v>
      </c>
      <c r="S44" s="16">
        <v>184</v>
      </c>
      <c r="T44" s="16">
        <v>30</v>
      </c>
    </row>
    <row r="45" spans="1:20" ht="66" customHeight="1">
      <c r="A45" s="2">
        <v>40</v>
      </c>
      <c r="B45" s="2" t="s">
        <v>809</v>
      </c>
      <c r="C45" s="46" t="s">
        <v>917</v>
      </c>
      <c r="D45" s="16">
        <v>0</v>
      </c>
      <c r="E45" s="68">
        <v>281.39999999999998</v>
      </c>
      <c r="F45" s="68">
        <v>0</v>
      </c>
      <c r="G45" s="68">
        <v>524.9</v>
      </c>
      <c r="H45" s="16">
        <v>427.5</v>
      </c>
      <c r="I45" s="16">
        <v>260.8</v>
      </c>
      <c r="J45" s="16">
        <v>0</v>
      </c>
      <c r="K45" s="68">
        <v>1117.8</v>
      </c>
      <c r="L45" s="16">
        <v>1021</v>
      </c>
      <c r="M45" s="69">
        <v>191.7</v>
      </c>
      <c r="N45" s="70">
        <v>150</v>
      </c>
      <c r="O45" s="16">
        <v>737.5</v>
      </c>
      <c r="P45" s="16">
        <v>0</v>
      </c>
      <c r="Q45" s="16">
        <v>0</v>
      </c>
      <c r="R45" s="16">
        <v>6</v>
      </c>
      <c r="S45" s="16">
        <v>28</v>
      </c>
      <c r="T45" s="16">
        <v>5</v>
      </c>
    </row>
    <row r="46" spans="1:20" ht="66" customHeight="1">
      <c r="A46" s="2">
        <v>41</v>
      </c>
      <c r="B46" s="2" t="s">
        <v>527</v>
      </c>
      <c r="C46" s="46" t="s">
        <v>918</v>
      </c>
      <c r="D46" s="16">
        <v>0</v>
      </c>
      <c r="E46" s="68">
        <v>0</v>
      </c>
      <c r="F46" s="68">
        <v>0</v>
      </c>
      <c r="G46" s="68">
        <v>0</v>
      </c>
      <c r="H46" s="16">
        <v>0</v>
      </c>
      <c r="I46" s="16">
        <v>0</v>
      </c>
      <c r="J46" s="16">
        <v>0</v>
      </c>
      <c r="K46" s="68">
        <v>0</v>
      </c>
      <c r="L46" s="16">
        <v>0</v>
      </c>
      <c r="M46" s="69">
        <v>0</v>
      </c>
      <c r="N46" s="70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</row>
    <row r="47" spans="1:20" ht="66" customHeight="1">
      <c r="A47" s="2">
        <v>42</v>
      </c>
      <c r="B47" s="2" t="s">
        <v>808</v>
      </c>
      <c r="C47" s="46" t="s">
        <v>919</v>
      </c>
      <c r="D47" s="16">
        <v>0</v>
      </c>
      <c r="E47" s="68">
        <v>0</v>
      </c>
      <c r="F47" s="68">
        <v>0</v>
      </c>
      <c r="G47" s="68">
        <v>20.9</v>
      </c>
      <c r="H47" s="16">
        <v>0</v>
      </c>
      <c r="I47" s="16">
        <v>0</v>
      </c>
      <c r="J47" s="16">
        <v>0</v>
      </c>
      <c r="K47" s="68">
        <v>44.8</v>
      </c>
      <c r="L47" s="16">
        <v>0</v>
      </c>
      <c r="M47" s="69">
        <v>7.9</v>
      </c>
      <c r="N47" s="70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</row>
    <row r="48" spans="1:20" ht="66" customHeight="1">
      <c r="A48" s="2">
        <v>43</v>
      </c>
      <c r="B48" s="2" t="s">
        <v>920</v>
      </c>
      <c r="C48" s="46" t="s">
        <v>921</v>
      </c>
      <c r="D48" s="16">
        <v>0</v>
      </c>
      <c r="E48" s="68">
        <v>0</v>
      </c>
      <c r="F48" s="68">
        <v>0</v>
      </c>
      <c r="G48" s="68">
        <v>0</v>
      </c>
      <c r="H48" s="16">
        <v>0</v>
      </c>
      <c r="I48" s="16">
        <v>0</v>
      </c>
      <c r="J48" s="16">
        <v>0</v>
      </c>
      <c r="K48" s="68">
        <v>0</v>
      </c>
      <c r="L48" s="16">
        <v>0</v>
      </c>
      <c r="M48" s="69">
        <v>0</v>
      </c>
      <c r="N48" s="70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</row>
  </sheetData>
  <mergeCells count="7">
    <mergeCell ref="C2:H2"/>
    <mergeCell ref="H4:I4"/>
    <mergeCell ref="Q4:R4"/>
    <mergeCell ref="D3:S3"/>
    <mergeCell ref="A4:A5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23</vt:i4>
      </vt:variant>
    </vt:vector>
  </HeadingPairs>
  <TitlesOfParts>
    <vt:vector size="23" baseType="lpstr">
      <vt:lpstr>Общие сведения об ОРО</vt:lpstr>
      <vt:lpstr>Данные о размещенных отходах №1</vt:lpstr>
      <vt:lpstr>Данные о размещенных отходах №2</vt:lpstr>
      <vt:lpstr>Данные о размещенных отходах №3</vt:lpstr>
      <vt:lpstr>Данные о размещенных отходах №4</vt:lpstr>
      <vt:lpstr>Данные о размещенных отходах №5</vt:lpstr>
      <vt:lpstr>Данные о размещенных отходах №6</vt:lpstr>
      <vt:lpstr>Данные о размещенных отходах №7</vt:lpstr>
      <vt:lpstr>Данные о размещенных отходах №8</vt:lpstr>
      <vt:lpstr>Данные о размещенных отходах №9</vt:lpstr>
      <vt:lpstr>Данные о размещ отходах №10</vt:lpstr>
      <vt:lpstr>Данные о размещ отходах №11</vt:lpstr>
      <vt:lpstr>Данные о размещ отходах №12</vt:lpstr>
      <vt:lpstr>Данные о размещ отходах №13</vt:lpstr>
      <vt:lpstr>Данные о размещ отходах №14</vt:lpstr>
      <vt:lpstr>Данные о размещ отходах №15</vt:lpstr>
      <vt:lpstr>Данные о размещ отходах №16</vt:lpstr>
      <vt:lpstr>Данные о размещ отходах №17</vt:lpstr>
      <vt:lpstr>Данные о размещ отходах № 18</vt:lpstr>
      <vt:lpstr>Данные о размещ отходах № 19</vt:lpstr>
      <vt:lpstr>Дапнные о размещ отходах №28</vt:lpstr>
      <vt:lpstr>Дапнные о размещ отходах №29</vt:lpstr>
      <vt:lpstr>Данные о размещ отходах ЗЗ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PARASKEVA_1</dc:creator>
  <cp:lastModifiedBy>PARASKEVA_1</cp:lastModifiedBy>
  <dcterms:created xsi:type="dcterms:W3CDTF">2018-07-09T19:34:16Z</dcterms:created>
  <dcterms:modified xsi:type="dcterms:W3CDTF">2024-08-04T18:47:02Z</dcterms:modified>
</cp:coreProperties>
</file>